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321 Kopřivnice\Slepý rozpočet Kopřivnice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Pol'!$A$1:$U$226</definedName>
    <definedName name="_xlnm.Print_Area" localSheetId="0">Stavba!$A$1:$J$58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7" i="1" l="1"/>
  <c r="I56" i="1"/>
  <c r="I55" i="1"/>
  <c r="I54" i="1"/>
  <c r="I53" i="1"/>
  <c r="I52" i="1"/>
  <c r="I51" i="1"/>
  <c r="I50" i="1"/>
  <c r="I49" i="1"/>
  <c r="I48" i="1"/>
  <c r="I47" i="1"/>
  <c r="G39" i="1"/>
  <c r="F39" i="1"/>
  <c r="G216" i="12"/>
  <c r="AC216" i="12"/>
  <c r="AD216" i="12"/>
  <c r="BA207" i="12"/>
  <c r="BA202" i="12"/>
  <c r="BA199" i="12"/>
  <c r="BA186" i="12"/>
  <c r="BA183" i="12"/>
  <c r="BA178" i="12"/>
  <c r="BA175" i="12"/>
  <c r="BA170" i="12"/>
  <c r="BA169" i="12"/>
  <c r="BA166" i="12"/>
  <c r="BA163" i="12"/>
  <c r="BA160" i="12"/>
  <c r="BA152" i="12"/>
  <c r="BA149" i="12"/>
  <c r="BA148" i="12"/>
  <c r="BA120" i="12"/>
  <c r="BA75" i="12"/>
  <c r="BA61" i="12"/>
  <c r="BA57" i="12"/>
  <c r="BA50" i="12"/>
  <c r="BA42" i="12"/>
  <c r="BA38" i="12"/>
  <c r="BA14" i="12"/>
  <c r="BA10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3" i="12"/>
  <c r="G13" i="12"/>
  <c r="I13" i="12"/>
  <c r="K13" i="12"/>
  <c r="M13" i="12"/>
  <c r="O13" i="12"/>
  <c r="Q13" i="12"/>
  <c r="U13" i="12"/>
  <c r="F16" i="12"/>
  <c r="G16" i="12"/>
  <c r="I16" i="12"/>
  <c r="K16" i="12"/>
  <c r="M16" i="12"/>
  <c r="O16" i="12"/>
  <c r="Q16" i="12"/>
  <c r="U16" i="12"/>
  <c r="F19" i="12"/>
  <c r="G19" i="12"/>
  <c r="I19" i="12"/>
  <c r="K19" i="12"/>
  <c r="M19" i="12"/>
  <c r="O19" i="12"/>
  <c r="Q19" i="12"/>
  <c r="U19" i="12"/>
  <c r="F22" i="12"/>
  <c r="G22" i="12"/>
  <c r="I22" i="12"/>
  <c r="K22" i="12"/>
  <c r="M22" i="12"/>
  <c r="O22" i="12"/>
  <c r="Q22" i="12"/>
  <c r="U22" i="12"/>
  <c r="F24" i="12"/>
  <c r="G24" i="12"/>
  <c r="I24" i="12"/>
  <c r="K24" i="12"/>
  <c r="M24" i="12"/>
  <c r="O24" i="12"/>
  <c r="Q24" i="12"/>
  <c r="U24" i="12"/>
  <c r="F26" i="12"/>
  <c r="G26" i="12"/>
  <c r="I26" i="12"/>
  <c r="K26" i="12"/>
  <c r="M26" i="12"/>
  <c r="O26" i="12"/>
  <c r="Q26" i="12"/>
  <c r="U26" i="12"/>
  <c r="F28" i="12"/>
  <c r="G28" i="12"/>
  <c r="I28" i="12"/>
  <c r="K28" i="12"/>
  <c r="M28" i="12"/>
  <c r="O28" i="12"/>
  <c r="Q28" i="12"/>
  <c r="U28" i="12"/>
  <c r="F30" i="12"/>
  <c r="G30" i="12"/>
  <c r="I30" i="12"/>
  <c r="K30" i="12"/>
  <c r="M30" i="12"/>
  <c r="O30" i="12"/>
  <c r="Q30" i="12"/>
  <c r="U30" i="12"/>
  <c r="F32" i="12"/>
  <c r="G32" i="12"/>
  <c r="I32" i="12"/>
  <c r="K32" i="12"/>
  <c r="M32" i="12"/>
  <c r="O32" i="12"/>
  <c r="Q32" i="12"/>
  <c r="U32" i="12"/>
  <c r="F35" i="12"/>
  <c r="G35" i="12"/>
  <c r="G34" i="12" s="1"/>
  <c r="I35" i="12"/>
  <c r="I34" i="12" s="1"/>
  <c r="K35" i="12"/>
  <c r="K34" i="12" s="1"/>
  <c r="M35" i="12"/>
  <c r="M34" i="12" s="1"/>
  <c r="O35" i="12"/>
  <c r="O34" i="12" s="1"/>
  <c r="Q35" i="12"/>
  <c r="Q34" i="12" s="1"/>
  <c r="U35" i="12"/>
  <c r="U34" i="12" s="1"/>
  <c r="F37" i="12"/>
  <c r="G37" i="12"/>
  <c r="I37" i="12"/>
  <c r="K37" i="12"/>
  <c r="M37" i="12"/>
  <c r="O37" i="12"/>
  <c r="Q37" i="12"/>
  <c r="U37" i="12"/>
  <c r="F41" i="12"/>
  <c r="G41" i="12"/>
  <c r="I41" i="12"/>
  <c r="K41" i="12"/>
  <c r="M41" i="12"/>
  <c r="O41" i="12"/>
  <c r="Q41" i="12"/>
  <c r="U41" i="12"/>
  <c r="F45" i="12"/>
  <c r="G45" i="12"/>
  <c r="I45" i="12"/>
  <c r="K45" i="12"/>
  <c r="M45" i="12"/>
  <c r="O45" i="12"/>
  <c r="Q45" i="12"/>
  <c r="U45" i="12"/>
  <c r="F47" i="12"/>
  <c r="G47" i="12"/>
  <c r="I47" i="12"/>
  <c r="K47" i="12"/>
  <c r="M47" i="12"/>
  <c r="O47" i="12"/>
  <c r="Q47" i="12"/>
  <c r="U47" i="12"/>
  <c r="F49" i="12"/>
  <c r="G49" i="12"/>
  <c r="I49" i="12"/>
  <c r="K49" i="12"/>
  <c r="M49" i="12"/>
  <c r="O49" i="12"/>
  <c r="Q49" i="12"/>
  <c r="U49" i="12"/>
  <c r="F52" i="12"/>
  <c r="G52" i="12"/>
  <c r="I52" i="12"/>
  <c r="K52" i="12"/>
  <c r="M52" i="12"/>
  <c r="O52" i="12"/>
  <c r="Q52" i="12"/>
  <c r="U52" i="12"/>
  <c r="F54" i="12"/>
  <c r="G54" i="12"/>
  <c r="I54" i="12"/>
  <c r="K54" i="12"/>
  <c r="M54" i="12"/>
  <c r="O54" i="12"/>
  <c r="Q54" i="12"/>
  <c r="U54" i="12"/>
  <c r="F56" i="12"/>
  <c r="G56" i="12"/>
  <c r="I56" i="12"/>
  <c r="K56" i="12"/>
  <c r="M56" i="12"/>
  <c r="O56" i="12"/>
  <c r="Q56" i="12"/>
  <c r="U56" i="12"/>
  <c r="F60" i="12"/>
  <c r="G60" i="12"/>
  <c r="I60" i="12"/>
  <c r="K60" i="12"/>
  <c r="M60" i="12"/>
  <c r="O60" i="12"/>
  <c r="Q60" i="12"/>
  <c r="U60" i="12"/>
  <c r="F63" i="12"/>
  <c r="G63" i="12"/>
  <c r="I63" i="12"/>
  <c r="K63" i="12"/>
  <c r="M63" i="12"/>
  <c r="O63" i="12"/>
  <c r="Q63" i="12"/>
  <c r="U63" i="12"/>
  <c r="F65" i="12"/>
  <c r="G65" i="12"/>
  <c r="I65" i="12"/>
  <c r="K65" i="12"/>
  <c r="M65" i="12"/>
  <c r="O65" i="12"/>
  <c r="Q65" i="12"/>
  <c r="U65" i="12"/>
  <c r="F67" i="12"/>
  <c r="G67" i="12"/>
  <c r="I67" i="12"/>
  <c r="K67" i="12"/>
  <c r="M67" i="12"/>
  <c r="O67" i="12"/>
  <c r="Q67" i="12"/>
  <c r="U67" i="12"/>
  <c r="F69" i="12"/>
  <c r="G69" i="12"/>
  <c r="I69" i="12"/>
  <c r="K69" i="12"/>
  <c r="M69" i="12"/>
  <c r="O69" i="12"/>
  <c r="Q69" i="12"/>
  <c r="U69" i="12"/>
  <c r="F71" i="12"/>
  <c r="G71" i="12"/>
  <c r="I71" i="12"/>
  <c r="K71" i="12"/>
  <c r="M71" i="12"/>
  <c r="O71" i="12"/>
  <c r="Q71" i="12"/>
  <c r="U71" i="12"/>
  <c r="F74" i="12"/>
  <c r="G74" i="12"/>
  <c r="I74" i="12"/>
  <c r="K74" i="12"/>
  <c r="M74" i="12"/>
  <c r="O74" i="12"/>
  <c r="Q74" i="12"/>
  <c r="U74" i="12"/>
  <c r="F79" i="12"/>
  <c r="G79" i="12" s="1"/>
  <c r="I79" i="12"/>
  <c r="I78" i="12" s="1"/>
  <c r="K79" i="12"/>
  <c r="K78" i="12" s="1"/>
  <c r="O79" i="12"/>
  <c r="O78" i="12" s="1"/>
  <c r="Q79" i="12"/>
  <c r="Q78" i="12" s="1"/>
  <c r="U79" i="12"/>
  <c r="U78" i="12" s="1"/>
  <c r="F82" i="12"/>
  <c r="G82" i="12" s="1"/>
  <c r="M82" i="12" s="1"/>
  <c r="I82" i="12"/>
  <c r="K82" i="12"/>
  <c r="O82" i="12"/>
  <c r="Q82" i="12"/>
  <c r="U82" i="12"/>
  <c r="F85" i="12"/>
  <c r="G85" i="12" s="1"/>
  <c r="M85" i="12" s="1"/>
  <c r="I85" i="12"/>
  <c r="K85" i="12"/>
  <c r="O85" i="12"/>
  <c r="Q85" i="12"/>
  <c r="U85" i="12"/>
  <c r="F88" i="12"/>
  <c r="G88" i="12" s="1"/>
  <c r="M88" i="12" s="1"/>
  <c r="I88" i="12"/>
  <c r="K88" i="12"/>
  <c r="O88" i="12"/>
  <c r="Q88" i="12"/>
  <c r="U88" i="12"/>
  <c r="F91" i="12"/>
  <c r="G91" i="12" s="1"/>
  <c r="M91" i="12" s="1"/>
  <c r="I91" i="12"/>
  <c r="K91" i="12"/>
  <c r="O91" i="12"/>
  <c r="Q91" i="12"/>
  <c r="U91" i="12"/>
  <c r="F94" i="12"/>
  <c r="G94" i="12" s="1"/>
  <c r="M94" i="12" s="1"/>
  <c r="I94" i="12"/>
  <c r="K94" i="12"/>
  <c r="O94" i="12"/>
  <c r="Q94" i="12"/>
  <c r="U94" i="12"/>
  <c r="G97" i="12"/>
  <c r="F98" i="12"/>
  <c r="G98" i="12"/>
  <c r="M98" i="12" s="1"/>
  <c r="M97" i="12" s="1"/>
  <c r="I98" i="12"/>
  <c r="I97" i="12" s="1"/>
  <c r="K98" i="12"/>
  <c r="K97" i="12" s="1"/>
  <c r="O98" i="12"/>
  <c r="O97" i="12" s="1"/>
  <c r="Q98" i="12"/>
  <c r="Q97" i="12" s="1"/>
  <c r="U98" i="12"/>
  <c r="U97" i="12" s="1"/>
  <c r="F100" i="12"/>
  <c r="G100" i="12"/>
  <c r="M100" i="12" s="1"/>
  <c r="I100" i="12"/>
  <c r="K100" i="12"/>
  <c r="O100" i="12"/>
  <c r="Q100" i="12"/>
  <c r="U100" i="12"/>
  <c r="F102" i="12"/>
  <c r="G102" i="12"/>
  <c r="M102" i="12" s="1"/>
  <c r="I102" i="12"/>
  <c r="K102" i="12"/>
  <c r="O102" i="12"/>
  <c r="Q102" i="12"/>
  <c r="U102" i="12"/>
  <c r="F104" i="12"/>
  <c r="G104" i="12"/>
  <c r="M104" i="12" s="1"/>
  <c r="I104" i="12"/>
  <c r="K104" i="12"/>
  <c r="O104" i="12"/>
  <c r="Q104" i="12"/>
  <c r="U104" i="12"/>
  <c r="G106" i="12"/>
  <c r="F107" i="12"/>
  <c r="G107" i="12"/>
  <c r="M107" i="12" s="1"/>
  <c r="I107" i="12"/>
  <c r="I106" i="12" s="1"/>
  <c r="K107" i="12"/>
  <c r="K106" i="12" s="1"/>
  <c r="O107" i="12"/>
  <c r="O106" i="12" s="1"/>
  <c r="Q107" i="12"/>
  <c r="Q106" i="12" s="1"/>
  <c r="U107" i="12"/>
  <c r="U106" i="12" s="1"/>
  <c r="F109" i="12"/>
  <c r="G109" i="12"/>
  <c r="M109" i="12" s="1"/>
  <c r="I109" i="12"/>
  <c r="K109" i="12"/>
  <c r="O109" i="12"/>
  <c r="Q109" i="12"/>
  <c r="U109" i="12"/>
  <c r="F111" i="12"/>
  <c r="G111" i="12"/>
  <c r="M111" i="12" s="1"/>
  <c r="I111" i="12"/>
  <c r="K111" i="12"/>
  <c r="O111" i="12"/>
  <c r="Q111" i="12"/>
  <c r="U111" i="12"/>
  <c r="F113" i="12"/>
  <c r="G113" i="12"/>
  <c r="M113" i="12" s="1"/>
  <c r="I113" i="12"/>
  <c r="K113" i="12"/>
  <c r="O113" i="12"/>
  <c r="Q113" i="12"/>
  <c r="U113" i="12"/>
  <c r="F115" i="12"/>
  <c r="G115" i="12"/>
  <c r="M115" i="12" s="1"/>
  <c r="I115" i="12"/>
  <c r="K115" i="12"/>
  <c r="O115" i="12"/>
  <c r="Q115" i="12"/>
  <c r="U115" i="12"/>
  <c r="F117" i="12"/>
  <c r="G117" i="12"/>
  <c r="M117" i="12" s="1"/>
  <c r="I117" i="12"/>
  <c r="K117" i="12"/>
  <c r="O117" i="12"/>
  <c r="Q117" i="12"/>
  <c r="U117" i="12"/>
  <c r="F119" i="12"/>
  <c r="G119" i="12"/>
  <c r="M119" i="12" s="1"/>
  <c r="I119" i="12"/>
  <c r="K119" i="12"/>
  <c r="O119" i="12"/>
  <c r="Q119" i="12"/>
  <c r="U119" i="12"/>
  <c r="F122" i="12"/>
  <c r="G122" i="12"/>
  <c r="M122" i="12" s="1"/>
  <c r="I122" i="12"/>
  <c r="K122" i="12"/>
  <c r="O122" i="12"/>
  <c r="Q122" i="12"/>
  <c r="U122" i="12"/>
  <c r="F124" i="12"/>
  <c r="G124" i="12"/>
  <c r="M124" i="12" s="1"/>
  <c r="I124" i="12"/>
  <c r="K124" i="12"/>
  <c r="O124" i="12"/>
  <c r="Q124" i="12"/>
  <c r="U124" i="12"/>
  <c r="F126" i="12"/>
  <c r="G126" i="12"/>
  <c r="M126" i="12" s="1"/>
  <c r="I126" i="12"/>
  <c r="K126" i="12"/>
  <c r="O126" i="12"/>
  <c r="Q126" i="12"/>
  <c r="U126" i="12"/>
  <c r="F128" i="12"/>
  <c r="G128" i="12"/>
  <c r="M128" i="12" s="1"/>
  <c r="I128" i="12"/>
  <c r="K128" i="12"/>
  <c r="O128" i="12"/>
  <c r="Q128" i="12"/>
  <c r="U128" i="12"/>
  <c r="G130" i="12"/>
  <c r="F131" i="12"/>
  <c r="G131" i="12"/>
  <c r="M131" i="12" s="1"/>
  <c r="M130" i="12" s="1"/>
  <c r="I131" i="12"/>
  <c r="I130" i="12" s="1"/>
  <c r="K131" i="12"/>
  <c r="K130" i="12" s="1"/>
  <c r="O131" i="12"/>
  <c r="O130" i="12" s="1"/>
  <c r="Q131" i="12"/>
  <c r="Q130" i="12" s="1"/>
  <c r="U131" i="12"/>
  <c r="U130" i="12" s="1"/>
  <c r="F133" i="12"/>
  <c r="G133" i="12"/>
  <c r="M133" i="12" s="1"/>
  <c r="I133" i="12"/>
  <c r="K133" i="12"/>
  <c r="O133" i="12"/>
  <c r="Q133" i="12"/>
  <c r="U133" i="12"/>
  <c r="F135" i="12"/>
  <c r="G135" i="12"/>
  <c r="M135" i="12" s="1"/>
  <c r="I135" i="12"/>
  <c r="K135" i="12"/>
  <c r="O135" i="12"/>
  <c r="Q135" i="12"/>
  <c r="U135" i="12"/>
  <c r="F137" i="12"/>
  <c r="G137" i="12"/>
  <c r="M137" i="12" s="1"/>
  <c r="I137" i="12"/>
  <c r="K137" i="12"/>
  <c r="O137" i="12"/>
  <c r="Q137" i="12"/>
  <c r="U137" i="12"/>
  <c r="G139" i="12"/>
  <c r="F140" i="12"/>
  <c r="G140" i="12"/>
  <c r="I140" i="12"/>
  <c r="I139" i="12" s="1"/>
  <c r="K140" i="12"/>
  <c r="K139" i="12" s="1"/>
  <c r="M140" i="12"/>
  <c r="M139" i="12" s="1"/>
  <c r="O140" i="12"/>
  <c r="O139" i="12" s="1"/>
  <c r="Q140" i="12"/>
  <c r="Q139" i="12" s="1"/>
  <c r="U140" i="12"/>
  <c r="U139" i="12" s="1"/>
  <c r="F143" i="12"/>
  <c r="G143" i="12"/>
  <c r="I143" i="12"/>
  <c r="K143" i="12"/>
  <c r="M143" i="12"/>
  <c r="O143" i="12"/>
  <c r="Q143" i="12"/>
  <c r="U143" i="12"/>
  <c r="F145" i="12"/>
  <c r="G145" i="12"/>
  <c r="I145" i="12"/>
  <c r="K145" i="12"/>
  <c r="M145" i="12"/>
  <c r="O145" i="12"/>
  <c r="Q145" i="12"/>
  <c r="U145" i="12"/>
  <c r="F147" i="12"/>
  <c r="G147" i="12"/>
  <c r="I147" i="12"/>
  <c r="K147" i="12"/>
  <c r="M147" i="12"/>
  <c r="O147" i="12"/>
  <c r="Q147" i="12"/>
  <c r="U147" i="12"/>
  <c r="F151" i="12"/>
  <c r="G151" i="12"/>
  <c r="I151" i="12"/>
  <c r="K151" i="12"/>
  <c r="M151" i="12"/>
  <c r="O151" i="12"/>
  <c r="Q151" i="12"/>
  <c r="U151" i="12"/>
  <c r="F154" i="12"/>
  <c r="G154" i="12"/>
  <c r="I154" i="12"/>
  <c r="K154" i="12"/>
  <c r="M154" i="12"/>
  <c r="O154" i="12"/>
  <c r="Q154" i="12"/>
  <c r="U154" i="12"/>
  <c r="F157" i="12"/>
  <c r="G157" i="12"/>
  <c r="I157" i="12"/>
  <c r="K157" i="12"/>
  <c r="M157" i="12"/>
  <c r="O157" i="12"/>
  <c r="Q157" i="12"/>
  <c r="U157" i="12"/>
  <c r="F159" i="12"/>
  <c r="G159" i="12"/>
  <c r="I159" i="12"/>
  <c r="K159" i="12"/>
  <c r="M159" i="12"/>
  <c r="O159" i="12"/>
  <c r="Q159" i="12"/>
  <c r="U159" i="12"/>
  <c r="F162" i="12"/>
  <c r="G162" i="12"/>
  <c r="I162" i="12"/>
  <c r="K162" i="12"/>
  <c r="M162" i="12"/>
  <c r="O162" i="12"/>
  <c r="Q162" i="12"/>
  <c r="U162" i="12"/>
  <c r="F165" i="12"/>
  <c r="G165" i="12"/>
  <c r="I165" i="12"/>
  <c r="K165" i="12"/>
  <c r="M165" i="12"/>
  <c r="O165" i="12"/>
  <c r="Q165" i="12"/>
  <c r="U165" i="12"/>
  <c r="F168" i="12"/>
  <c r="G168" i="12"/>
  <c r="I168" i="12"/>
  <c r="K168" i="12"/>
  <c r="M168" i="12"/>
  <c r="O168" i="12"/>
  <c r="Q168" i="12"/>
  <c r="U168" i="12"/>
  <c r="G173" i="12"/>
  <c r="F174" i="12"/>
  <c r="G174" i="12"/>
  <c r="I174" i="12"/>
  <c r="I173" i="12" s="1"/>
  <c r="K174" i="12"/>
  <c r="K173" i="12" s="1"/>
  <c r="M174" i="12"/>
  <c r="M173" i="12" s="1"/>
  <c r="O174" i="12"/>
  <c r="O173" i="12" s="1"/>
  <c r="Q174" i="12"/>
  <c r="Q173" i="12" s="1"/>
  <c r="U174" i="12"/>
  <c r="U173" i="12" s="1"/>
  <c r="F177" i="12"/>
  <c r="G177" i="12"/>
  <c r="I177" i="12"/>
  <c r="K177" i="12"/>
  <c r="M177" i="12"/>
  <c r="O177" i="12"/>
  <c r="Q177" i="12"/>
  <c r="U177" i="12"/>
  <c r="F180" i="12"/>
  <c r="G180" i="12"/>
  <c r="I180" i="12"/>
  <c r="K180" i="12"/>
  <c r="M180" i="12"/>
  <c r="O180" i="12"/>
  <c r="Q180" i="12"/>
  <c r="U180" i="12"/>
  <c r="F182" i="12"/>
  <c r="G182" i="12"/>
  <c r="I182" i="12"/>
  <c r="K182" i="12"/>
  <c r="M182" i="12"/>
  <c r="O182" i="12"/>
  <c r="Q182" i="12"/>
  <c r="U182" i="12"/>
  <c r="F185" i="12"/>
  <c r="G185" i="12"/>
  <c r="I185" i="12"/>
  <c r="K185" i="12"/>
  <c r="M185" i="12"/>
  <c r="O185" i="12"/>
  <c r="Q185" i="12"/>
  <c r="U185" i="12"/>
  <c r="G188" i="12"/>
  <c r="F189" i="12"/>
  <c r="G189" i="12"/>
  <c r="I189" i="12"/>
  <c r="I188" i="12" s="1"/>
  <c r="K189" i="12"/>
  <c r="K188" i="12" s="1"/>
  <c r="M189" i="12"/>
  <c r="O189" i="12"/>
  <c r="O188" i="12" s="1"/>
  <c r="Q189" i="12"/>
  <c r="Q188" i="12" s="1"/>
  <c r="U189" i="12"/>
  <c r="U188" i="12" s="1"/>
  <c r="F191" i="12"/>
  <c r="G191" i="12"/>
  <c r="I191" i="12"/>
  <c r="K191" i="12"/>
  <c r="M191" i="12"/>
  <c r="O191" i="12"/>
  <c r="Q191" i="12"/>
  <c r="U191" i="12"/>
  <c r="F194" i="12"/>
  <c r="G194" i="12"/>
  <c r="I194" i="12"/>
  <c r="K194" i="12"/>
  <c r="M194" i="12"/>
  <c r="M188" i="12" s="1"/>
  <c r="O194" i="12"/>
  <c r="Q194" i="12"/>
  <c r="U194" i="12"/>
  <c r="F196" i="12"/>
  <c r="G196" i="12"/>
  <c r="I196" i="12"/>
  <c r="K196" i="12"/>
  <c r="M196" i="12"/>
  <c r="O196" i="12"/>
  <c r="Q196" i="12"/>
  <c r="U196" i="12"/>
  <c r="F198" i="12"/>
  <c r="G198" i="12"/>
  <c r="I198" i="12"/>
  <c r="K198" i="12"/>
  <c r="M198" i="12"/>
  <c r="O198" i="12"/>
  <c r="Q198" i="12"/>
  <c r="U198" i="12"/>
  <c r="F201" i="12"/>
  <c r="G201" i="12"/>
  <c r="I201" i="12"/>
  <c r="K201" i="12"/>
  <c r="M201" i="12"/>
  <c r="O201" i="12"/>
  <c r="Q201" i="12"/>
  <c r="U201" i="12"/>
  <c r="F204" i="12"/>
  <c r="G204" i="12"/>
  <c r="I204" i="12"/>
  <c r="K204" i="12"/>
  <c r="M204" i="12"/>
  <c r="O204" i="12"/>
  <c r="Q204" i="12"/>
  <c r="U204" i="12"/>
  <c r="F206" i="12"/>
  <c r="G206" i="12"/>
  <c r="I206" i="12"/>
  <c r="K206" i="12"/>
  <c r="M206" i="12"/>
  <c r="O206" i="12"/>
  <c r="Q206" i="12"/>
  <c r="U206" i="12"/>
  <c r="F210" i="12"/>
  <c r="G210" i="12" s="1"/>
  <c r="I210" i="12"/>
  <c r="I209" i="12" s="1"/>
  <c r="K210" i="12"/>
  <c r="K209" i="12" s="1"/>
  <c r="O210" i="12"/>
  <c r="O209" i="12" s="1"/>
  <c r="Q210" i="12"/>
  <c r="Q209" i="12" s="1"/>
  <c r="U210" i="12"/>
  <c r="U209" i="12" s="1"/>
  <c r="F212" i="12"/>
  <c r="G212" i="12" s="1"/>
  <c r="I212" i="12"/>
  <c r="I211" i="12" s="1"/>
  <c r="K212" i="12"/>
  <c r="K211" i="12" s="1"/>
  <c r="O212" i="12"/>
  <c r="O211" i="12" s="1"/>
  <c r="Q212" i="12"/>
  <c r="Q211" i="12" s="1"/>
  <c r="U212" i="12"/>
  <c r="U211" i="12" s="1"/>
  <c r="F213" i="12"/>
  <c r="G213" i="12" s="1"/>
  <c r="M213" i="12" s="1"/>
  <c r="I213" i="12"/>
  <c r="K213" i="12"/>
  <c r="O213" i="12"/>
  <c r="Q213" i="12"/>
  <c r="U213" i="12"/>
  <c r="F214" i="12"/>
  <c r="G214" i="12" s="1"/>
  <c r="M214" i="12" s="1"/>
  <c r="I214" i="12"/>
  <c r="K214" i="12"/>
  <c r="O214" i="12"/>
  <c r="Q214" i="12"/>
  <c r="U214" i="12"/>
  <c r="I20" i="1"/>
  <c r="I19" i="1"/>
  <c r="I18" i="1"/>
  <c r="I17" i="1"/>
  <c r="I16" i="1"/>
  <c r="I58" i="1"/>
  <c r="G27" i="1"/>
  <c r="F40" i="1"/>
  <c r="G23" i="1" s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G24" i="1" l="1"/>
  <c r="G29" i="1"/>
  <c r="G28" i="1"/>
  <c r="G209" i="12"/>
  <c r="M210" i="12"/>
  <c r="M209" i="12" s="1"/>
  <c r="G211" i="12"/>
  <c r="M212" i="12"/>
  <c r="M211" i="12" s="1"/>
  <c r="M106" i="12"/>
  <c r="G78" i="12"/>
  <c r="M79" i="12"/>
  <c r="M78" i="12" s="1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<sst xmlns="http://schemas.openxmlformats.org/spreadsheetml/2006/main" count="740" uniqueCount="347">
  <si>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</si>
  <si>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</si>
  <si>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</si>
  <si>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</si>
  <si>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</si>
  <si>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</si>
  <si>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</si>
  <si>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</si>
  <si>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</si>
  <si>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</si>
  <si>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</si>
  <si>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</si>
  <si>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</si>
  <si>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</si>
  <si>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</si>
  <si>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</si>
  <si>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</si>
  <si>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</si>
  <si>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</si>
  <si>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</si>
  <si>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</si>
  <si>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</si>
  <si>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</si>
  <si>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</si>
  <si>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</si>
  <si>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</si>
  <si>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</si>
  <si>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</si>
  <si>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</si>
  <si>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</si>
  <si>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</si>
  <si>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</si>
  <si>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</si>
  <si>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</si>
  <si>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</si>
  <si>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</si>
  <si>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</si>
  <si>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</si>
  <si>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</si>
  <si>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</si>
  <si>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</si>
  <si>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</si>
  <si>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</si>
  <si>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Retoping umělých povrchů školních hřišť - Kopřivnice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</si>
  <si>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</si>
  <si>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</si>
  <si>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</si>
  <si>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</si>
  <si>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</si>
  <si>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</si>
  <si>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</si>
  <si>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</si>
  <si>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</si>
  <si>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</si>
  <si>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</si>
  <si>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</si>
  <si>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</si>
  <si>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</si>
  <si>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</si>
  <si>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</si>
  <si>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</si>
  <si>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</si>
  <si>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</si>
  <si>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</si>
  <si>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</si>
  <si>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</si>
  <si>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</si>
  <si>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</si>
  <si>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</si>
  <si>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</si>
  <si>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</si>
  <si>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</si>
  <si>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</si>
  <si>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</si>
  <si>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</si>
  <si>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</si>
  <si>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</si>
  <si>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</si>
  <si>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</si>
  <si>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</si>
  <si>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</si>
  <si>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</si>
  <si>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</si>
  <si>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</si>
  <si>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</si>
  <si>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</si>
  <si>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</si>
  <si>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</si>
  <si>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</si>
  <si>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</si>
  <si>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</si>
  <si>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</si>
  <si>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</si>
  <si>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</si>
  <si>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</si>
  <si>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</si>
  <si>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</si>
  <si>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</si>
  <si>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113152111R00</t>
  </si>
  <si>
    <t>Odstranění podkladu z kameniva těženého</t>
  </si>
  <si>
    <t>m3</t>
  </si>
  <si>
    <t>POL1_0</t>
  </si>
  <si>
    <t>Písek</t>
  </si>
  <si>
    <t>POP</t>
  </si>
  <si>
    <t>doskočiště vč. rozběhové dráhy:17*0,3</t>
  </si>
  <si>
    <t>VV</t>
  </si>
  <si>
    <t>doskočiště za běžeckou rovinkou:34*0,3</t>
  </si>
  <si>
    <t>113152112R00</t>
  </si>
  <si>
    <t>Odstranění podkladu z kameniva drceného</t>
  </si>
  <si>
    <t>Štěrkodrť.</t>
  </si>
  <si>
    <t>doskočiště vč. rozběhové dráhy:38*0,3</t>
  </si>
  <si>
    <t>122201101R00</t>
  </si>
  <si>
    <t>Odkopávky nezapažené v hor. 3 do 100 m3</t>
  </si>
  <si>
    <t>zemina s travním drnem:85*0,05</t>
  </si>
  <si>
    <t>zemina s travním drnem:27*0,05</t>
  </si>
  <si>
    <t>zemina, kamení:85*0,2</t>
  </si>
  <si>
    <t>zemina, kamení:27*0,2</t>
  </si>
  <si>
    <t>133201101R00</t>
  </si>
  <si>
    <t>Hloubení šachet v hor.3 do 100 m3</t>
  </si>
  <si>
    <t>odrazové prkno:0,3*0,3*1,25*1</t>
  </si>
  <si>
    <t>171201101R00</t>
  </si>
  <si>
    <t>Uložení sypaniny do násypů nezhutněných</t>
  </si>
  <si>
    <t>doskočiště za běžeckou rovinkou:52*0,2</t>
  </si>
  <si>
    <t>162701105R00</t>
  </si>
  <si>
    <t>Vodorovné přemístění výkopku z hor.1-4 do 10000 m</t>
  </si>
  <si>
    <t>(15,3+11,4+5,6+22,4+0,11-10,4)</t>
  </si>
  <si>
    <t>162701109R00</t>
  </si>
  <si>
    <t>Příplatek k vod. přemístění hor.1-4 za další 1 km</t>
  </si>
  <si>
    <t>(15,3+11,4+5,6+22,4+0,11-10,4)*5</t>
  </si>
  <si>
    <t>199000005R00</t>
  </si>
  <si>
    <t>Poplatek za skládku zeminy 1- 4, č. dle katal. odpadů 17 05 04</t>
  </si>
  <si>
    <t>t</t>
  </si>
  <si>
    <t>(15,3+11,4+5,6+22,4+0,11-10,4)*1,8</t>
  </si>
  <si>
    <t>181101102R00</t>
  </si>
  <si>
    <t>Úprava pláně v zářezech v hor. 1-4, se zhutněním</t>
  </si>
  <si>
    <t>m2</t>
  </si>
  <si>
    <t>122</t>
  </si>
  <si>
    <t>R0051</t>
  </si>
  <si>
    <t>Likvidace sítí u stáv. branek házené 3x2 m, odvoz a uložení do 15 km včetně poplatku</t>
  </si>
  <si>
    <t>kus</t>
  </si>
  <si>
    <t>R0060.1</t>
  </si>
  <si>
    <t>Likvidace pryžového obrubníku, odvoz a uložení do 15 km včetně poplatku</t>
  </si>
  <si>
    <t>m</t>
  </si>
  <si>
    <t>V betonovém loži s opěrou.</t>
  </si>
  <si>
    <t>doskočiště vč. rozběhové dráhy:20</t>
  </si>
  <si>
    <t>doskočiště za běžeckou rovinkou:26</t>
  </si>
  <si>
    <t>R0060.2</t>
  </si>
  <si>
    <t>Likvidace stáv. lapačů, odvoz a uložení do 15 km včetně poplatku</t>
  </si>
  <si>
    <t>doskočiště vč. rozběhové dráhy:18</t>
  </si>
  <si>
    <t>doskočiště za běžeckou rovinkou:22</t>
  </si>
  <si>
    <t>R0056</t>
  </si>
  <si>
    <t>Likvidace stáv. odrazových desek streetbalu, odvoz a uložení do 15 km včetně poplatku</t>
  </si>
  <si>
    <t>R0057</t>
  </si>
  <si>
    <t>Likvidace stáv. odrazových prken, odvoz a uložení do 15 km včetně poplatku</t>
  </si>
  <si>
    <t>doskočiště vč. rozběhové dráhy:1</t>
  </si>
  <si>
    <t>R0057.1</t>
  </si>
  <si>
    <t>Stávající ocel. rám (truhlík) zachován.</t>
  </si>
  <si>
    <t>doskočiště za běžeckou rovinkou:1</t>
  </si>
  <si>
    <t>R0059</t>
  </si>
  <si>
    <t>Likvidace stáv. krycí plachty, odvoz a uložení do 15 km včetně poplatku</t>
  </si>
  <si>
    <t>R0061</t>
  </si>
  <si>
    <t>Likvidace stáv. um. povrchu tartan prům. tl. 15 mm, odvoz a uložení do 15 km včetně poplatku</t>
  </si>
  <si>
    <t>doskočiště vč. rozběhové dráhy:38</t>
  </si>
  <si>
    <t>113204111R00</t>
  </si>
  <si>
    <t>Vytrhání obrubníků zahradních, š=50 mm</t>
  </si>
  <si>
    <t>doskočiště vč. rozběhové dráhy:20+62</t>
  </si>
  <si>
    <t>doskočiště za běžeckou rovinkou:24</t>
  </si>
  <si>
    <t>113108310R00</t>
  </si>
  <si>
    <t>Odstranění asfaltové vrstvy pl. do 50 m2, tl.10 cm</t>
  </si>
  <si>
    <t>Drenážní asfalt.</t>
  </si>
  <si>
    <t>979081111R00</t>
  </si>
  <si>
    <t>Odvoz suti a vybour. hmot na skládku do 1 km</t>
  </si>
  <si>
    <t>13,25+8,36</t>
  </si>
  <si>
    <t>979081121R00</t>
  </si>
  <si>
    <t>Příplatek k odvozu za každý další 1 km</t>
  </si>
  <si>
    <t>(13,25+8,36)*14</t>
  </si>
  <si>
    <t>979999982R00</t>
  </si>
  <si>
    <t>Poplatek za recyklaci betonu (skup.170101)</t>
  </si>
  <si>
    <t>106*0,125</t>
  </si>
  <si>
    <t>979999995R00</t>
  </si>
  <si>
    <t>Poplatek za recyklaci asfaltu, kusovost do 1600 cm2, (skup.170302)</t>
  </si>
  <si>
    <t>38*0,22</t>
  </si>
  <si>
    <t>R919 73-5111</t>
  </si>
  <si>
    <t>Řezání stávajícího tartanu a pruž. podložky</t>
  </si>
  <si>
    <t>oprava defektů:77*2</t>
  </si>
  <si>
    <t>oprava defektů:54*2</t>
  </si>
  <si>
    <t>Odstranění um. povrchu s nalepeným dren. asfaltem, odvoz a uložení do 15 km včetně poplatku</t>
  </si>
  <si>
    <t>Včetně vysátí nečistot.</t>
  </si>
  <si>
    <t>oprava defektů:77*0,2*0,03</t>
  </si>
  <si>
    <t>oprava defektů:54*0,06*0,03</t>
  </si>
  <si>
    <t>R00100</t>
  </si>
  <si>
    <t>Nákup zeminy schopné zúrodnění</t>
  </si>
  <si>
    <t>52*0,1</t>
  </si>
  <si>
    <t>16*0,1</t>
  </si>
  <si>
    <t>167101101R00</t>
  </si>
  <si>
    <t>Nakládání výkopku z hor. 1 ÷ 4 v množství do 100 m3</t>
  </si>
  <si>
    <t>162301101R00</t>
  </si>
  <si>
    <t>Vodorovné přemístění výkopku z hor.1-4 do 500 m</t>
  </si>
  <si>
    <t>52,*0,1</t>
  </si>
  <si>
    <t>182301121R00</t>
  </si>
  <si>
    <t>Rozprostření ornice, svah, tl. do 10 cm, do 500 m2</t>
  </si>
  <si>
    <t>52</t>
  </si>
  <si>
    <t>16</t>
  </si>
  <si>
    <t>180402112R00</t>
  </si>
  <si>
    <t>Založení trávníku parkového výsevem svah do 1:2</t>
  </si>
  <si>
    <t>00572410R</t>
  </si>
  <si>
    <t>Směs travní parková</t>
  </si>
  <si>
    <t>kg</t>
  </si>
  <si>
    <t>POL3_0</t>
  </si>
  <si>
    <t>52*0,03</t>
  </si>
  <si>
    <t>16*0,03</t>
  </si>
  <si>
    <t>271571111R00</t>
  </si>
  <si>
    <t>Polštář základu ze štěrkopísku tříděného</t>
  </si>
  <si>
    <t>0,3*0,1*1,25*1</t>
  </si>
  <si>
    <t>275313611R00</t>
  </si>
  <si>
    <t>Beton základových patek prostý C 16/20</t>
  </si>
  <si>
    <t>275351215R00</t>
  </si>
  <si>
    <t>Bednění stěn základových patek - zřízení</t>
  </si>
  <si>
    <t>(0,3+1,25)*2*0,3*1</t>
  </si>
  <si>
    <t>275351216R00</t>
  </si>
  <si>
    <t>Bednění stěn základových patek - odstranění</t>
  </si>
  <si>
    <t>R564 80-1111.4</t>
  </si>
  <si>
    <t xml:space="preserve">Podklad kameniva drceného po zhutnění tl. 1cm, frakce 0/4 mm, tř. A </t>
  </si>
  <si>
    <t>rozběhová dráha:30*1,2</t>
  </si>
  <si>
    <t>R564 80-1111.3</t>
  </si>
  <si>
    <t xml:space="preserve">Podklad z kameniva drcen po zhutnění tloušťky 2 cm, frakce 4/8 mm, tř. A </t>
  </si>
  <si>
    <t>R564 80-1111.1</t>
  </si>
  <si>
    <t xml:space="preserve">Podklad z kameniva drcen po zhutnění tloušťky 3 cm, frakce 8/16 mm tř. A </t>
  </si>
  <si>
    <t>R564 81-1112.2</t>
  </si>
  <si>
    <t xml:space="preserve">Podklad z kameniva drcen po zhutnění tloušťky 6 cm, frakce 16/32 mm, tř. A </t>
  </si>
  <si>
    <t>564721112R00</t>
  </si>
  <si>
    <t>Podklad z kameniva drceného vel.32-63 mm,tl. 9 cm</t>
  </si>
  <si>
    <t>564861111R00</t>
  </si>
  <si>
    <t>Podklad ze štěrkodrti po zhutnění tloušťky 20 cm</t>
  </si>
  <si>
    <t>Změna frakce kameniva na 8-16 mm.</t>
  </si>
  <si>
    <t>nové doskočiště:7*3</t>
  </si>
  <si>
    <t>568111111R00</t>
  </si>
  <si>
    <t>Zřízení vrstvy z geotextilie skl.do 1:5, š.do 3 m</t>
  </si>
  <si>
    <t>67352002R</t>
  </si>
  <si>
    <t>Geotextilie netkaná 200 g/m2</t>
  </si>
  <si>
    <t>nové doskočiště:7*3*1,15</t>
  </si>
  <si>
    <t>597101113RT1</t>
  </si>
  <si>
    <t>Montáž odvodňovacího žlabu - polymerbeton , včetně beton. lože C16/20</t>
  </si>
  <si>
    <t>20</t>
  </si>
  <si>
    <t>R592-2705</t>
  </si>
  <si>
    <t>Žlab z polymerbetonu š=200 mm bez spádu dl. 1 m, s litinovým  šroubovaným lamelovým roštem</t>
  </si>
  <si>
    <t>596215020R00</t>
  </si>
  <si>
    <t>Kladení zámkové dlažby tl. 6 cm do drtě tl. 3 cm</t>
  </si>
  <si>
    <t>83</t>
  </si>
  <si>
    <t>R564 85-1111.1</t>
  </si>
  <si>
    <t>Podklad z kameniva drceného po zhutnění tl. 15 cm, frakce 8/16 mm, tř. A</t>
  </si>
  <si>
    <t>59245020R</t>
  </si>
  <si>
    <t>Dlažba betonová H-PROFIL zámková 200 x 165 x 60 mm, přírodní</t>
  </si>
  <si>
    <t>83*1,05</t>
  </si>
  <si>
    <t>596291111R00</t>
  </si>
  <si>
    <t>Řezání zámkové dlažby tl. 60 mm</t>
  </si>
  <si>
    <t>R622 20-0010</t>
  </si>
  <si>
    <t>Očištění um. povrchu tlakovou vodou</t>
  </si>
  <si>
    <t>běžecký ovál:1295</t>
  </si>
  <si>
    <t>víceúčelové hřiště:1823</t>
  </si>
  <si>
    <t>R622 20-0010.1</t>
  </si>
  <si>
    <t>Očištění bet. obrubníků tlakovou vodou</t>
  </si>
  <si>
    <t>běžecký ovál:310</t>
  </si>
  <si>
    <t>R622 20-0010.2</t>
  </si>
  <si>
    <t>Očištění polymerbet. žlábků tlakovou vodou</t>
  </si>
  <si>
    <t>běžecký ovál:200</t>
  </si>
  <si>
    <t>R0403.7</t>
  </si>
  <si>
    <t>Renovace (retoping) běžeckého oválu, dodávka a montáž</t>
  </si>
  <si>
    <t>Celoplošný stabilizační barevný nástřik ze směsi celoprobarveného pryžového EPDN granulátu fr. 0,5-1,5 mm a barevného PU pojiva.</t>
  </si>
  <si>
    <t>Vnější stáv. bet. obrubníky nebudou přestříkány – nutno olepit.</t>
  </si>
  <si>
    <t>1295</t>
  </si>
  <si>
    <t>R0403.8</t>
  </si>
  <si>
    <t>Renovace (retoping) víceúčelových hřišť, dodávka a montáž</t>
  </si>
  <si>
    <t>Celoplošný stabilizační transparentní nástřik z PU pojiva a ředidla.</t>
  </si>
  <si>
    <t>1823</t>
  </si>
  <si>
    <t>R0410</t>
  </si>
  <si>
    <t>Lajnování na tartan - polyuretanová barva, lajny š. 50 mm</t>
  </si>
  <si>
    <t>běžecký ovál:1339</t>
  </si>
  <si>
    <t>víceúčelové hřiště:390-54</t>
  </si>
  <si>
    <t>R0410.1</t>
  </si>
  <si>
    <t>Lajnování na tartan - polyuretanová barva, lajny š. 100 mm</t>
  </si>
  <si>
    <t>víceúčelové hřiště:54</t>
  </si>
  <si>
    <t>R0401</t>
  </si>
  <si>
    <t>Vodopropustný dvouvrstvý odpružený tartan, tl. 13 mm</t>
  </si>
  <si>
    <t>Směs z pryžového granulátu frakce 1-4 mm a PUR pojiva tl. 10 mm + vrchní nástřik z barevného PUR pojiva a jemného celobarevného pryžového granulátu frakce 0,5-1,5 mm, s filtračním průtokem min. 150 mm/h.</t>
  </si>
  <si>
    <t>R0409</t>
  </si>
  <si>
    <t>Pružná podkladní vrstva, tl. 30 mm</t>
  </si>
  <si>
    <t>Směs kameniva fr. 3-8 mm, SBR pryžového granulátu fr. 2-4 mm a PUR pojiva s příčnou pevností v tahu větší než 0,2 MPa a filtračním průtokem větším než 1 cm/s.</t>
  </si>
  <si>
    <t>R9009</t>
  </si>
  <si>
    <t>Vyplnění truhlíku EPDM povrchem, dodávka a montáž</t>
  </si>
  <si>
    <t>(směs z celoprobarveného červeného EPDM granulátu frakce 1-4mm a PUR pojiva) - 0,05m3</t>
  </si>
  <si>
    <t>R0403</t>
  </si>
  <si>
    <t>Vyplnění spár novým EPDM povrchem, (červeným), dodávka a montáž</t>
  </si>
  <si>
    <t>Směs z celoprobarveného EPDM granulátu a PUR pojiva.</t>
  </si>
  <si>
    <t>Včetně penetrace.</t>
  </si>
  <si>
    <t>R07-85.2</t>
  </si>
  <si>
    <t>Speciální síť s klipy pro branku házené 3x2m, dodávka a montáž</t>
  </si>
  <si>
    <t>Branka bude vybavena novým olepením v červeno-bílé kombinaci.</t>
  </si>
  <si>
    <t>R0791D</t>
  </si>
  <si>
    <t>Odrazová deska basketbalu, dodávka a montáž</t>
  </si>
  <si>
    <t>Deska pro venkovní použití, obroučka, řetízková síťka.</t>
  </si>
  <si>
    <t>R0108</t>
  </si>
  <si>
    <t>Bezpečnostní obalení sloupu v=1,65 m, dodávka a montáž</t>
  </si>
  <si>
    <t>R0304</t>
  </si>
  <si>
    <t>Odrazové prkno skoku do dálky, dodávka a montáž</t>
  </si>
  <si>
    <t>Včetně rámečku a přeběhového dílu.</t>
  </si>
  <si>
    <t>R0986.2</t>
  </si>
  <si>
    <t>Plachta na pískoviště atypická s úchytkami, vodopropustná</t>
  </si>
  <si>
    <t>Rozměr cca 7,3 x 3,1 m, s oky a háčky pro ukotvení do lapačů nebo žlábků.</t>
  </si>
  <si>
    <t>(152+20)*0,1*0,3</t>
  </si>
  <si>
    <t>916561111RT4</t>
  </si>
  <si>
    <t>Osazení záhon.obrubníků do lože z C 12/15 s opěrou, včetně obrubníku,   50/5/25</t>
  </si>
  <si>
    <t>147</t>
  </si>
  <si>
    <t>R0153</t>
  </si>
  <si>
    <t>Příplatek za řezání obrubníků</t>
  </si>
  <si>
    <t>47</t>
  </si>
  <si>
    <t>916661111R00</t>
  </si>
  <si>
    <t>Osazení park. obrubníků do lože z C 12/15 s opěrou</t>
  </si>
  <si>
    <t>R0152</t>
  </si>
  <si>
    <t>Příplatek za vyšší třídu betonového lože obrubníku, C 16/20</t>
  </si>
  <si>
    <t>Rozdíl v ceně mezi betonovým ložem obrubníku tř. C 12/15 a C 16/20.</t>
  </si>
  <si>
    <t>152+20</t>
  </si>
  <si>
    <t>R0991C</t>
  </si>
  <si>
    <t>Polymerbetonový obrubník a s gumovým krytem, dodávka</t>
  </si>
  <si>
    <t>Včetně rohových dílů.</t>
  </si>
  <si>
    <t>7*3*0,3</t>
  </si>
  <si>
    <t>R581-52180</t>
  </si>
  <si>
    <t>Písek vhodný pro doskočiště</t>
  </si>
  <si>
    <t>Písek čistý křemičitý (SiO2 min. 96%) kulatozrnný, bílý, bez organických komponentů, maximální frakce 2 mm z nichž max. 5% hmotnostních je nižší než 0,2 mm, splňující Vyhl. č. 238/2011 Sb.</t>
  </si>
  <si>
    <t>7*3*0,3*1,02</t>
  </si>
  <si>
    <t>998222012R00</t>
  </si>
  <si>
    <t>Přesun hmot, zpevněné plochy, kryt z kameniva</t>
  </si>
  <si>
    <t>POL7_0</t>
  </si>
  <si>
    <t>005 24-1010.R</t>
  </si>
  <si>
    <t xml:space="preserve">Dokumentace skutečného provedení </t>
  </si>
  <si>
    <t>Soubor</t>
  </si>
  <si>
    <t>POL99_0</t>
  </si>
  <si>
    <t>005 21-1030.R</t>
  </si>
  <si>
    <t>Dočasná dopravní opatření, povolení a provedení příjezdu na staveniště</t>
  </si>
  <si>
    <t>005121019R</t>
  </si>
  <si>
    <t>Zařízení staveniště, vybudování, provoz, odstraněn</t>
  </si>
  <si>
    <t/>
  </si>
  <si>
    <t>SUM</t>
  </si>
  <si>
    <t>Poznámky uchazeče k zadání</t>
  </si>
  <si>
    <t>POPUZIV</t>
  </si>
  <si>
    <t>END</t>
  </si>
  <si>
    <t>Školní sportoviště ZŠ Alšova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</si>
</sst>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0" xfId="0" applyNumberFormat="1" applyFont="1" applyBorder="1" applyAlignment="1">
      <alignment vertical="top" wrapText="1" shrinkToFit="1"/>
    </xf>
    <xf numFmtId="174" fontId="18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3.4" customHeight="1" x14ac:dyDescent="0.25">
      <c r="A3" s="4"/>
      <c r="B3" s="109" t="s">
        <v>41</v>
      </c>
      <c r="C3" s="110"/>
      <c r="D3" s="111" t="s">
        <v>346</v>
      </c>
      <c r="E3" s="112"/>
      <c r="F3" s="112"/>
      <c r="G3" s="112"/>
      <c r="H3" s="112"/>
      <c r="I3" s="112"/>
      <c r="J3" s="113"/>
    </row>
    <row r="4" spans="1:15" ht="23.4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SUMIF(F47:F57,A16,I47:I57)+SUMIF(F47:F57,"PSU",I47:I57)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SUMIF(F47:F57,A17,I47:I57)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SUMIF(F47:F57,A18,I47:I57)</f>
        <v>0</v>
      </c>
      <c r="J18" s="81"/>
    </row>
    <row r="19" spans="1:10" ht="23.25" customHeight="1" x14ac:dyDescent="0.25">
      <c r="A19" s="191" t="s">
        <v>69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SUMIF(F47:F57,A19,I47:I57)</f>
        <v>0</v>
      </c>
      <c r="J19" s="81"/>
    </row>
    <row r="20" spans="1:10" ht="23.25" customHeight="1" x14ac:dyDescent="0.25">
      <c r="A20" s="191" t="s">
        <v>70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SUMIF(F47:F57,A20,I47:I57)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Pol'!AC216</f>
        <v>0</v>
      </c>
      <c r="G39" s="146">
        <f>'Rozpočet Pol'!AD216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Pol'!G34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Pol'!G78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Pol'!G97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Pol'!G106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Pol'!G130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Pol'!G139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Pol'!G173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Pol'!G188</f>
        <v>0</v>
      </c>
      <c r="J55" s="183"/>
    </row>
    <row r="56" spans="1:10" ht="25.5" customHeight="1" x14ac:dyDescent="0.25">
      <c r="A56" s="161"/>
      <c r="B56" s="164" t="s">
        <v>67</v>
      </c>
      <c r="C56" s="163" t="s">
        <v>68</v>
      </c>
      <c r="D56" s="165"/>
      <c r="E56" s="165"/>
      <c r="F56" s="181" t="s">
        <v>23</v>
      </c>
      <c r="G56" s="182"/>
      <c r="H56" s="182"/>
      <c r="I56" s="183">
        <f>'Rozpočet Pol'!G209</f>
        <v>0</v>
      </c>
      <c r="J56" s="183"/>
    </row>
    <row r="57" spans="1:10" ht="25.5" customHeight="1" x14ac:dyDescent="0.25">
      <c r="A57" s="161"/>
      <c r="B57" s="175" t="s">
        <v>69</v>
      </c>
      <c r="C57" s="176" t="s">
        <v>26</v>
      </c>
      <c r="D57" s="177"/>
      <c r="E57" s="177"/>
      <c r="F57" s="184" t="s">
        <v>69</v>
      </c>
      <c r="G57" s="185"/>
      <c r="H57" s="185"/>
      <c r="I57" s="186">
        <f>'Rozpočet Pol'!G211</f>
        <v>0</v>
      </c>
      <c r="J57" s="186"/>
    </row>
    <row r="58" spans="1:10" ht="25.5" customHeight="1" x14ac:dyDescent="0.25">
      <c r="A58" s="162"/>
      <c r="B58" s="168" t="s">
        <v>1</v>
      </c>
      <c r="C58" s="168"/>
      <c r="D58" s="169"/>
      <c r="E58" s="169"/>
      <c r="F58" s="187"/>
      <c r="G58" s="188"/>
      <c r="H58" s="188"/>
      <c r="I58" s="189">
        <f>SUM(I47:I57)</f>
        <v>0</v>
      </c>
      <c r="J58" s="189"/>
    </row>
    <row r="59" spans="1:10" x14ac:dyDescent="0.25">
      <c r="F59" s="190"/>
      <c r="G59" s="128"/>
      <c r="H59" s="190"/>
      <c r="I59" s="128"/>
      <c r="J59" s="128"/>
    </row>
    <row r="60" spans="1:10" x14ac:dyDescent="0.25">
      <c r="F60" s="190"/>
      <c r="G60" s="128"/>
      <c r="H60" s="190"/>
      <c r="I60" s="128"/>
      <c r="J60" s="128"/>
    </row>
    <row r="61" spans="1:10" x14ac:dyDescent="0.25">
      <c r="F61" s="190"/>
      <c r="G61" s="128"/>
      <c r="H61" s="190"/>
      <c r="I61" s="128"/>
      <c r="J61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57:J57"/>
    <mergeCell ref="C57:E57"/>
    <mergeCell ref="I58:J58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26"/>
  <sheetViews>
    <sheetView topLeftCell="A198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72</v>
      </c>
    </row>
    <row r="2" spans="1:60" ht="25.05" customHeight="1" x14ac:dyDescent="0.25">
      <c r="A2" s="200" t="s">
        <v>71</v>
      </c>
      <c r="B2" s="194"/>
      <c r="C2" s="195" t="s">
        <v>43</v>
      </c>
      <c r="D2" s="196"/>
      <c r="E2" s="196"/>
      <c r="F2" s="196"/>
      <c r="G2" s="202"/>
      <c r="AE2" t="s">
        <v>73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74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75</v>
      </c>
    </row>
    <row r="5" spans="1:60" hidden="1" x14ac:dyDescent="0.25">
      <c r="A5" s="204" t="s">
        <v>76</v>
      </c>
      <c r="B5" s="205"/>
      <c r="C5" s="206"/>
      <c r="D5" s="207"/>
      <c r="E5" s="207"/>
      <c r="F5" s="207"/>
      <c r="G5" s="208"/>
      <c r="AE5" t="s">
        <v>77</v>
      </c>
    </row>
    <row r="7" spans="1:60" ht="39.6" x14ac:dyDescent="0.25">
      <c r="A7" s="214" t="s">
        <v>78</v>
      </c>
      <c r="B7" s="215" t="s">
        <v>79</v>
      </c>
      <c r="C7" s="215" t="s">
        <v>80</v>
      </c>
      <c r="D7" s="214" t="s">
        <v>81</v>
      </c>
      <c r="E7" s="214" t="s">
        <v>82</v>
      </c>
      <c r="F7" s="209" t="s">
        <v>83</v>
      </c>
      <c r="G7" s="235" t="s">
        <v>28</v>
      </c>
      <c r="H7" s="236" t="s">
        <v>29</v>
      </c>
      <c r="I7" s="236" t="s">
        <v>84</v>
      </c>
      <c r="J7" s="236" t="s">
        <v>30</v>
      </c>
      <c r="K7" s="236" t="s">
        <v>85</v>
      </c>
      <c r="L7" s="236" t="s">
        <v>86</v>
      </c>
      <c r="M7" s="236" t="s">
        <v>87</v>
      </c>
      <c r="N7" s="236" t="s">
        <v>88</v>
      </c>
      <c r="O7" s="236" t="s">
        <v>89</v>
      </c>
      <c r="P7" s="236" t="s">
        <v>90</v>
      </c>
      <c r="Q7" s="236" t="s">
        <v>91</v>
      </c>
      <c r="R7" s="236" t="s">
        <v>92</v>
      </c>
      <c r="S7" s="236" t="s">
        <v>93</v>
      </c>
      <c r="T7" s="236" t="s">
        <v>94</v>
      </c>
      <c r="U7" s="217" t="s">
        <v>95</v>
      </c>
    </row>
    <row r="8" spans="1:60" x14ac:dyDescent="0.25">
      <c r="A8" s="237" t="s">
        <v>96</v>
      </c>
      <c r="B8" s="238" t="s">
        <v>49</v>
      </c>
      <c r="C8" s="239" t="s">
        <v>50</v>
      </c>
      <c r="D8" s="216"/>
      <c r="E8" s="240"/>
      <c r="F8" s="241"/>
      <c r="G8" s="241">
        <f>SUMIF(AE9:AE33,"&lt;&gt;NOR",G9:G33)</f>
        <v>0</v>
      </c>
      <c r="H8" s="241"/>
      <c r="I8" s="241">
        <f>SUM(I9:I33)</f>
        <v>0</v>
      </c>
      <c r="J8" s="241"/>
      <c r="K8" s="241">
        <f>SUM(K9:K33)</f>
        <v>0</v>
      </c>
      <c r="L8" s="241"/>
      <c r="M8" s="241">
        <f>SUM(M9:M33)</f>
        <v>0</v>
      </c>
      <c r="N8" s="216"/>
      <c r="O8" s="216">
        <f>SUM(O9:O33)</f>
        <v>0</v>
      </c>
      <c r="P8" s="216"/>
      <c r="Q8" s="216">
        <f>SUM(Q9:Q33)</f>
        <v>46.14</v>
      </c>
      <c r="R8" s="216"/>
      <c r="S8" s="216"/>
      <c r="T8" s="237"/>
      <c r="U8" s="216">
        <f>SUM(U9:U33)</f>
        <v>25.28</v>
      </c>
      <c r="AE8" t="s">
        <v>97</v>
      </c>
    </row>
    <row r="9" spans="1:60" outlineLevel="1" x14ac:dyDescent="0.25">
      <c r="A9" s="211">
        <v>1</v>
      </c>
      <c r="B9" s="218" t="s">
        <v>98</v>
      </c>
      <c r="C9" s="263" t="s">
        <v>99</v>
      </c>
      <c r="D9" s="220" t="s">
        <v>100</v>
      </c>
      <c r="E9" s="226">
        <v>15.3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1.6</v>
      </c>
      <c r="Q9" s="220">
        <f>ROUND(E9*P9,5)</f>
        <v>24.48</v>
      </c>
      <c r="R9" s="220"/>
      <c r="S9" s="220"/>
      <c r="T9" s="221">
        <v>0.38</v>
      </c>
      <c r="U9" s="220">
        <f>ROUND(E9*T9,2)</f>
        <v>5.81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101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102</v>
      </c>
      <c r="D10" s="222"/>
      <c r="E10" s="227"/>
      <c r="F10" s="232"/>
      <c r="G10" s="233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103</v>
      </c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3" t="str">
        <f>C10</f>
        <v>Písek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5" t="s">
        <v>104</v>
      </c>
      <c r="D11" s="223"/>
      <c r="E11" s="228">
        <v>5.0999999999999996</v>
      </c>
      <c r="F11" s="231"/>
      <c r="G11" s="231"/>
      <c r="H11" s="231"/>
      <c r="I11" s="231"/>
      <c r="J11" s="231"/>
      <c r="K11" s="231"/>
      <c r="L11" s="231"/>
      <c r="M11" s="231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105</v>
      </c>
      <c r="AF11" s="210">
        <v>0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5" t="s">
        <v>106</v>
      </c>
      <c r="D12" s="223"/>
      <c r="E12" s="228">
        <v>10.199999999999999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105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2</v>
      </c>
      <c r="B13" s="218" t="s">
        <v>107</v>
      </c>
      <c r="C13" s="263" t="s">
        <v>108</v>
      </c>
      <c r="D13" s="220" t="s">
        <v>100</v>
      </c>
      <c r="E13" s="226">
        <v>11.4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1.9</v>
      </c>
      <c r="Q13" s="220">
        <f>ROUND(E13*P13,5)</f>
        <v>21.66</v>
      </c>
      <c r="R13" s="220"/>
      <c r="S13" s="220"/>
      <c r="T13" s="221">
        <v>0.51</v>
      </c>
      <c r="U13" s="220">
        <f>ROUND(E13*T13,2)</f>
        <v>5.81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101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109</v>
      </c>
      <c r="D14" s="222"/>
      <c r="E14" s="227"/>
      <c r="F14" s="232"/>
      <c r="G14" s="233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103</v>
      </c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3" t="str">
        <f>C14</f>
        <v>Štěrkodrť.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/>
      <c r="B15" s="218"/>
      <c r="C15" s="265" t="s">
        <v>110</v>
      </c>
      <c r="D15" s="223"/>
      <c r="E15" s="228">
        <v>11.4</v>
      </c>
      <c r="F15" s="231"/>
      <c r="G15" s="231"/>
      <c r="H15" s="231"/>
      <c r="I15" s="231"/>
      <c r="J15" s="231"/>
      <c r="K15" s="231"/>
      <c r="L15" s="231"/>
      <c r="M15" s="231"/>
      <c r="N15" s="220"/>
      <c r="O15" s="220"/>
      <c r="P15" s="220"/>
      <c r="Q15" s="220"/>
      <c r="R15" s="220"/>
      <c r="S15" s="220"/>
      <c r="T15" s="221"/>
      <c r="U15" s="22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105</v>
      </c>
      <c r="AF15" s="210">
        <v>0</v>
      </c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>
        <v>3</v>
      </c>
      <c r="B16" s="218" t="s">
        <v>111</v>
      </c>
      <c r="C16" s="263" t="s">
        <v>112</v>
      </c>
      <c r="D16" s="220" t="s">
        <v>100</v>
      </c>
      <c r="E16" s="226">
        <v>5.6</v>
      </c>
      <c r="F16" s="230">
        <f>H16+J16</f>
        <v>0</v>
      </c>
      <c r="G16" s="231">
        <f>ROUND(E16*F16,2)</f>
        <v>0</v>
      </c>
      <c r="H16" s="231"/>
      <c r="I16" s="231">
        <f>ROUND(E16*H16,2)</f>
        <v>0</v>
      </c>
      <c r="J16" s="231"/>
      <c r="K16" s="231">
        <f>ROUND(E16*J16,2)</f>
        <v>0</v>
      </c>
      <c r="L16" s="231">
        <v>21</v>
      </c>
      <c r="M16" s="231">
        <f>G16*(1+L16/100)</f>
        <v>0</v>
      </c>
      <c r="N16" s="220">
        <v>0</v>
      </c>
      <c r="O16" s="220">
        <f>ROUND(E16*N16,5)</f>
        <v>0</v>
      </c>
      <c r="P16" s="220">
        <v>0</v>
      </c>
      <c r="Q16" s="220">
        <f>ROUND(E16*P16,5)</f>
        <v>0</v>
      </c>
      <c r="R16" s="220"/>
      <c r="S16" s="220"/>
      <c r="T16" s="221">
        <v>0.36799999999999999</v>
      </c>
      <c r="U16" s="220">
        <f>ROUND(E16*T16,2)</f>
        <v>2.06</v>
      </c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101</v>
      </c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/>
      <c r="B17" s="218"/>
      <c r="C17" s="265" t="s">
        <v>113</v>
      </c>
      <c r="D17" s="223"/>
      <c r="E17" s="228">
        <v>4.25</v>
      </c>
      <c r="F17" s="231"/>
      <c r="G17" s="231"/>
      <c r="H17" s="231"/>
      <c r="I17" s="231"/>
      <c r="J17" s="231"/>
      <c r="K17" s="231"/>
      <c r="L17" s="231"/>
      <c r="M17" s="231"/>
      <c r="N17" s="220"/>
      <c r="O17" s="220"/>
      <c r="P17" s="220"/>
      <c r="Q17" s="220"/>
      <c r="R17" s="220"/>
      <c r="S17" s="220"/>
      <c r="T17" s="221"/>
      <c r="U17" s="220"/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105</v>
      </c>
      <c r="AF17" s="210">
        <v>0</v>
      </c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5" t="s">
        <v>114</v>
      </c>
      <c r="D18" s="223"/>
      <c r="E18" s="228">
        <v>1.35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105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4</v>
      </c>
      <c r="B19" s="218" t="s">
        <v>111</v>
      </c>
      <c r="C19" s="263" t="s">
        <v>112</v>
      </c>
      <c r="D19" s="220" t="s">
        <v>100</v>
      </c>
      <c r="E19" s="226">
        <v>22.4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0.36799999999999999</v>
      </c>
      <c r="U19" s="220">
        <f>ROUND(E19*T19,2)</f>
        <v>8.24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101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5" t="s">
        <v>115</v>
      </c>
      <c r="D20" s="223"/>
      <c r="E20" s="228">
        <v>17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105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/>
      <c r="B21" s="218"/>
      <c r="C21" s="265" t="s">
        <v>116</v>
      </c>
      <c r="D21" s="223"/>
      <c r="E21" s="228">
        <v>5.4</v>
      </c>
      <c r="F21" s="231"/>
      <c r="G21" s="231"/>
      <c r="H21" s="231"/>
      <c r="I21" s="231"/>
      <c r="J21" s="231"/>
      <c r="K21" s="231"/>
      <c r="L21" s="231"/>
      <c r="M21" s="231"/>
      <c r="N21" s="220"/>
      <c r="O21" s="220"/>
      <c r="P21" s="220"/>
      <c r="Q21" s="220"/>
      <c r="R21" s="220"/>
      <c r="S21" s="220"/>
      <c r="T21" s="221"/>
      <c r="U21" s="220"/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105</v>
      </c>
      <c r="AF21" s="210">
        <v>0</v>
      </c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>
        <v>5</v>
      </c>
      <c r="B22" s="218" t="s">
        <v>117</v>
      </c>
      <c r="C22" s="263" t="s">
        <v>118</v>
      </c>
      <c r="D22" s="220" t="s">
        <v>100</v>
      </c>
      <c r="E22" s="226">
        <v>0.1125</v>
      </c>
      <c r="F22" s="230">
        <f>H22+J22</f>
        <v>0</v>
      </c>
      <c r="G22" s="231">
        <f>ROUND(E22*F22,2)</f>
        <v>0</v>
      </c>
      <c r="H22" s="231"/>
      <c r="I22" s="231">
        <f>ROUND(E22*H22,2)</f>
        <v>0</v>
      </c>
      <c r="J22" s="231"/>
      <c r="K22" s="231">
        <f>ROUND(E22*J22,2)</f>
        <v>0</v>
      </c>
      <c r="L22" s="231">
        <v>21</v>
      </c>
      <c r="M22" s="231">
        <f>G22*(1+L22/100)</f>
        <v>0</v>
      </c>
      <c r="N22" s="220">
        <v>0</v>
      </c>
      <c r="O22" s="220">
        <f>ROUND(E22*N22,5)</f>
        <v>0</v>
      </c>
      <c r="P22" s="220">
        <v>0</v>
      </c>
      <c r="Q22" s="220">
        <f>ROUND(E22*P22,5)</f>
        <v>0</v>
      </c>
      <c r="R22" s="220"/>
      <c r="S22" s="220"/>
      <c r="T22" s="221">
        <v>3.1309999999999998</v>
      </c>
      <c r="U22" s="220">
        <f>ROUND(E22*T22,2)</f>
        <v>0.35</v>
      </c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101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5" t="s">
        <v>119</v>
      </c>
      <c r="D23" s="223"/>
      <c r="E23" s="228">
        <v>0.1125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105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>
        <v>6</v>
      </c>
      <c r="B24" s="218" t="s">
        <v>120</v>
      </c>
      <c r="C24" s="263" t="s">
        <v>121</v>
      </c>
      <c r="D24" s="220" t="s">
        <v>100</v>
      </c>
      <c r="E24" s="226">
        <v>10.4</v>
      </c>
      <c r="F24" s="230">
        <f>H24+J24</f>
        <v>0</v>
      </c>
      <c r="G24" s="231">
        <f>ROUND(E24*F24,2)</f>
        <v>0</v>
      </c>
      <c r="H24" s="231"/>
      <c r="I24" s="231">
        <f>ROUND(E24*H24,2)</f>
        <v>0</v>
      </c>
      <c r="J24" s="231"/>
      <c r="K24" s="231">
        <f>ROUND(E24*J24,2)</f>
        <v>0</v>
      </c>
      <c r="L24" s="231">
        <v>21</v>
      </c>
      <c r="M24" s="231">
        <f>G24*(1+L24/100)</f>
        <v>0</v>
      </c>
      <c r="N24" s="220">
        <v>0</v>
      </c>
      <c r="O24" s="220">
        <f>ROUND(E24*N24,5)</f>
        <v>0</v>
      </c>
      <c r="P24" s="220">
        <v>0</v>
      </c>
      <c r="Q24" s="220">
        <f>ROUND(E24*P24,5)</f>
        <v>0</v>
      </c>
      <c r="R24" s="220"/>
      <c r="S24" s="220"/>
      <c r="T24" s="221">
        <v>3.1E-2</v>
      </c>
      <c r="U24" s="220">
        <f>ROUND(E24*T24,2)</f>
        <v>0.32</v>
      </c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101</v>
      </c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5" t="s">
        <v>122</v>
      </c>
      <c r="D25" s="223"/>
      <c r="E25" s="228">
        <v>10.4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105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>
        <v>7</v>
      </c>
      <c r="B26" s="218" t="s">
        <v>123</v>
      </c>
      <c r="C26" s="263" t="s">
        <v>124</v>
      </c>
      <c r="D26" s="220" t="s">
        <v>100</v>
      </c>
      <c r="E26" s="226">
        <v>44.41</v>
      </c>
      <c r="F26" s="230">
        <f>H26+J26</f>
        <v>0</v>
      </c>
      <c r="G26" s="231">
        <f>ROUND(E26*F26,2)</f>
        <v>0</v>
      </c>
      <c r="H26" s="231"/>
      <c r="I26" s="231">
        <f>ROUND(E26*H26,2)</f>
        <v>0</v>
      </c>
      <c r="J26" s="231"/>
      <c r="K26" s="231">
        <f>ROUND(E26*J26,2)</f>
        <v>0</v>
      </c>
      <c r="L26" s="231">
        <v>21</v>
      </c>
      <c r="M26" s="231">
        <f>G26*(1+L26/100)</f>
        <v>0</v>
      </c>
      <c r="N26" s="220">
        <v>0</v>
      </c>
      <c r="O26" s="220">
        <f>ROUND(E26*N26,5)</f>
        <v>0</v>
      </c>
      <c r="P26" s="220">
        <v>0</v>
      </c>
      <c r="Q26" s="220">
        <f>ROUND(E26*P26,5)</f>
        <v>0</v>
      </c>
      <c r="R26" s="220"/>
      <c r="S26" s="220"/>
      <c r="T26" s="221">
        <v>1.0999999999999999E-2</v>
      </c>
      <c r="U26" s="220">
        <f>ROUND(E26*T26,2)</f>
        <v>0.49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101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5" t="s">
        <v>125</v>
      </c>
      <c r="D27" s="223"/>
      <c r="E27" s="228">
        <v>44.41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105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8</v>
      </c>
      <c r="B28" s="218" t="s">
        <v>126</v>
      </c>
      <c r="C28" s="263" t="s">
        <v>127</v>
      </c>
      <c r="D28" s="220" t="s">
        <v>100</v>
      </c>
      <c r="E28" s="226">
        <v>222.05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0</v>
      </c>
      <c r="U28" s="220">
        <f>ROUND(E28*T28,2)</f>
        <v>0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101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5" t="s">
        <v>128</v>
      </c>
      <c r="D29" s="223"/>
      <c r="E29" s="228">
        <v>222.05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105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1">
        <v>9</v>
      </c>
      <c r="B30" s="218" t="s">
        <v>129</v>
      </c>
      <c r="C30" s="263" t="s">
        <v>130</v>
      </c>
      <c r="D30" s="220" t="s">
        <v>131</v>
      </c>
      <c r="E30" s="226">
        <v>79.938000000000002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101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5" t="s">
        <v>132</v>
      </c>
      <c r="D31" s="223"/>
      <c r="E31" s="228">
        <v>79.938000000000002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105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>
        <v>10</v>
      </c>
      <c r="B32" s="218" t="s">
        <v>133</v>
      </c>
      <c r="C32" s="263" t="s">
        <v>134</v>
      </c>
      <c r="D32" s="220" t="s">
        <v>135</v>
      </c>
      <c r="E32" s="226">
        <v>122</v>
      </c>
      <c r="F32" s="230">
        <f>H32+J32</f>
        <v>0</v>
      </c>
      <c r="G32" s="231">
        <f>ROUND(E32*F32,2)</f>
        <v>0</v>
      </c>
      <c r="H32" s="231"/>
      <c r="I32" s="231">
        <f>ROUND(E32*H32,2)</f>
        <v>0</v>
      </c>
      <c r="J32" s="231"/>
      <c r="K32" s="231">
        <f>ROUND(E32*J32,2)</f>
        <v>0</v>
      </c>
      <c r="L32" s="231">
        <v>21</v>
      </c>
      <c r="M32" s="231">
        <f>G32*(1+L32/100)</f>
        <v>0</v>
      </c>
      <c r="N32" s="220">
        <v>0</v>
      </c>
      <c r="O32" s="220">
        <f>ROUND(E32*N32,5)</f>
        <v>0</v>
      </c>
      <c r="P32" s="220">
        <v>0</v>
      </c>
      <c r="Q32" s="220">
        <f>ROUND(E32*P32,5)</f>
        <v>0</v>
      </c>
      <c r="R32" s="220"/>
      <c r="S32" s="220"/>
      <c r="T32" s="221">
        <v>1.7999999999999999E-2</v>
      </c>
      <c r="U32" s="220">
        <f>ROUND(E32*T32,2)</f>
        <v>2.2000000000000002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101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5" t="s">
        <v>136</v>
      </c>
      <c r="D33" s="223"/>
      <c r="E33" s="228">
        <v>122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105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5">
      <c r="A34" s="212" t="s">
        <v>96</v>
      </c>
      <c r="B34" s="219" t="s">
        <v>51</v>
      </c>
      <c r="C34" s="266" t="s">
        <v>52</v>
      </c>
      <c r="D34" s="224"/>
      <c r="E34" s="229"/>
      <c r="F34" s="234"/>
      <c r="G34" s="234">
        <f>SUMIF(AE35:AE77,"&lt;&gt;NOR",G35:G77)</f>
        <v>0</v>
      </c>
      <c r="H34" s="234"/>
      <c r="I34" s="234">
        <f>SUM(I35:I77)</f>
        <v>0</v>
      </c>
      <c r="J34" s="234"/>
      <c r="K34" s="234">
        <f>SUM(K35:K77)</f>
        <v>0</v>
      </c>
      <c r="L34" s="234"/>
      <c r="M34" s="234">
        <f>SUM(M35:M77)</f>
        <v>0</v>
      </c>
      <c r="N34" s="224"/>
      <c r="O34" s="224">
        <f>SUM(O35:O77)</f>
        <v>0</v>
      </c>
      <c r="P34" s="224"/>
      <c r="Q34" s="224">
        <f>SUM(Q35:Q77)</f>
        <v>21.61</v>
      </c>
      <c r="R34" s="224"/>
      <c r="S34" s="224"/>
      <c r="T34" s="225"/>
      <c r="U34" s="224">
        <f>SUM(U35:U77)</f>
        <v>41.7</v>
      </c>
      <c r="AE34" t="s">
        <v>97</v>
      </c>
    </row>
    <row r="35" spans="1:60" ht="20.399999999999999" outlineLevel="1" x14ac:dyDescent="0.25">
      <c r="A35" s="211">
        <v>11</v>
      </c>
      <c r="B35" s="218" t="s">
        <v>137</v>
      </c>
      <c r="C35" s="263" t="s">
        <v>138</v>
      </c>
      <c r="D35" s="220" t="s">
        <v>139</v>
      </c>
      <c r="E35" s="226">
        <v>2</v>
      </c>
      <c r="F35" s="230">
        <f>H35+J35</f>
        <v>0</v>
      </c>
      <c r="G35" s="231">
        <f>ROUND(E35*F35,2)</f>
        <v>0</v>
      </c>
      <c r="H35" s="231"/>
      <c r="I35" s="231">
        <f>ROUND(E35*H35,2)</f>
        <v>0</v>
      </c>
      <c r="J35" s="231"/>
      <c r="K35" s="231">
        <f>ROUND(E35*J35,2)</f>
        <v>0</v>
      </c>
      <c r="L35" s="231">
        <v>21</v>
      </c>
      <c r="M35" s="231">
        <f>G35*(1+L35/100)</f>
        <v>0</v>
      </c>
      <c r="N35" s="220">
        <v>0</v>
      </c>
      <c r="O35" s="220">
        <f>ROUND(E35*N35,5)</f>
        <v>0</v>
      </c>
      <c r="P35" s="220">
        <v>0</v>
      </c>
      <c r="Q35" s="220">
        <f>ROUND(E35*P35,5)</f>
        <v>0</v>
      </c>
      <c r="R35" s="220"/>
      <c r="S35" s="220"/>
      <c r="T35" s="221">
        <v>0</v>
      </c>
      <c r="U35" s="220">
        <f>ROUND(E35*T35,2)</f>
        <v>0</v>
      </c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101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5" t="s">
        <v>55</v>
      </c>
      <c r="D36" s="223"/>
      <c r="E36" s="228">
        <v>2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105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0.399999999999999" outlineLevel="1" x14ac:dyDescent="0.25">
      <c r="A37" s="211">
        <v>12</v>
      </c>
      <c r="B37" s="218" t="s">
        <v>140</v>
      </c>
      <c r="C37" s="263" t="s">
        <v>141</v>
      </c>
      <c r="D37" s="220" t="s">
        <v>142</v>
      </c>
      <c r="E37" s="226">
        <v>46</v>
      </c>
      <c r="F37" s="230">
        <f>H37+J37</f>
        <v>0</v>
      </c>
      <c r="G37" s="231">
        <f>ROUND(E37*F37,2)</f>
        <v>0</v>
      </c>
      <c r="H37" s="231"/>
      <c r="I37" s="231">
        <f>ROUND(E37*H37,2)</f>
        <v>0</v>
      </c>
      <c r="J37" s="231"/>
      <c r="K37" s="231">
        <f>ROUND(E37*J37,2)</f>
        <v>0</v>
      </c>
      <c r="L37" s="231">
        <v>21</v>
      </c>
      <c r="M37" s="231">
        <f>G37*(1+L37/100)</f>
        <v>0</v>
      </c>
      <c r="N37" s="220">
        <v>0</v>
      </c>
      <c r="O37" s="220">
        <f>ROUND(E37*N37,5)</f>
        <v>0</v>
      </c>
      <c r="P37" s="220">
        <v>0</v>
      </c>
      <c r="Q37" s="220">
        <f>ROUND(E37*P37,5)</f>
        <v>0</v>
      </c>
      <c r="R37" s="220"/>
      <c r="S37" s="220"/>
      <c r="T37" s="221">
        <v>0</v>
      </c>
      <c r="U37" s="220">
        <f>ROUND(E37*T37,2)</f>
        <v>0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101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143</v>
      </c>
      <c r="D38" s="222"/>
      <c r="E38" s="227"/>
      <c r="F38" s="232"/>
      <c r="G38" s="233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103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3" t="str">
        <f>C38</f>
        <v>V betonovém loži s opěrou.</v>
      </c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5" t="s">
        <v>144</v>
      </c>
      <c r="D39" s="223"/>
      <c r="E39" s="228">
        <v>20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105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5" t="s">
        <v>145</v>
      </c>
      <c r="D40" s="223"/>
      <c r="E40" s="228">
        <v>26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105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0.399999999999999" outlineLevel="1" x14ac:dyDescent="0.25">
      <c r="A41" s="211">
        <v>13</v>
      </c>
      <c r="B41" s="218" t="s">
        <v>146</v>
      </c>
      <c r="C41" s="263" t="s">
        <v>147</v>
      </c>
      <c r="D41" s="220" t="s">
        <v>142</v>
      </c>
      <c r="E41" s="226">
        <v>40</v>
      </c>
      <c r="F41" s="230">
        <f>H41+J41</f>
        <v>0</v>
      </c>
      <c r="G41" s="231">
        <f>ROUND(E41*F41,2)</f>
        <v>0</v>
      </c>
      <c r="H41" s="231"/>
      <c r="I41" s="231">
        <f>ROUND(E41*H41,2)</f>
        <v>0</v>
      </c>
      <c r="J41" s="231"/>
      <c r="K41" s="231">
        <f>ROUND(E41*J41,2)</f>
        <v>0</v>
      </c>
      <c r="L41" s="231">
        <v>21</v>
      </c>
      <c r="M41" s="231">
        <f>G41*(1+L41/100)</f>
        <v>0</v>
      </c>
      <c r="N41" s="220">
        <v>0</v>
      </c>
      <c r="O41" s="220">
        <f>ROUND(E41*N41,5)</f>
        <v>0</v>
      </c>
      <c r="P41" s="220">
        <v>0</v>
      </c>
      <c r="Q41" s="220">
        <f>ROUND(E41*P41,5)</f>
        <v>0</v>
      </c>
      <c r="R41" s="220"/>
      <c r="S41" s="220"/>
      <c r="T41" s="221">
        <v>0</v>
      </c>
      <c r="U41" s="220">
        <f>ROUND(E41*T41,2)</f>
        <v>0</v>
      </c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101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143</v>
      </c>
      <c r="D42" s="222"/>
      <c r="E42" s="227"/>
      <c r="F42" s="232"/>
      <c r="G42" s="233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103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3" t="str">
        <f>C42</f>
        <v>V betonovém loži s opěrou.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5" t="s">
        <v>148</v>
      </c>
      <c r="D43" s="223"/>
      <c r="E43" s="228">
        <v>18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105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5" t="s">
        <v>149</v>
      </c>
      <c r="D44" s="223"/>
      <c r="E44" s="228">
        <v>22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105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0.399999999999999" outlineLevel="1" x14ac:dyDescent="0.25">
      <c r="A45" s="211">
        <v>14</v>
      </c>
      <c r="B45" s="218" t="s">
        <v>150</v>
      </c>
      <c r="C45" s="263" t="s">
        <v>151</v>
      </c>
      <c r="D45" s="220" t="s">
        <v>139</v>
      </c>
      <c r="E45" s="226">
        <v>2</v>
      </c>
      <c r="F45" s="230">
        <f>H45+J45</f>
        <v>0</v>
      </c>
      <c r="G45" s="231">
        <f>ROUND(E45*F45,2)</f>
        <v>0</v>
      </c>
      <c r="H45" s="231"/>
      <c r="I45" s="231">
        <f>ROUND(E45*H45,2)</f>
        <v>0</v>
      </c>
      <c r="J45" s="231"/>
      <c r="K45" s="231">
        <f>ROUND(E45*J45,2)</f>
        <v>0</v>
      </c>
      <c r="L45" s="231">
        <v>21</v>
      </c>
      <c r="M45" s="231">
        <f>G45*(1+L45/100)</f>
        <v>0</v>
      </c>
      <c r="N45" s="220">
        <v>0</v>
      </c>
      <c r="O45" s="220">
        <f>ROUND(E45*N45,5)</f>
        <v>0</v>
      </c>
      <c r="P45" s="220">
        <v>0</v>
      </c>
      <c r="Q45" s="220">
        <f>ROUND(E45*P45,5)</f>
        <v>0</v>
      </c>
      <c r="R45" s="220"/>
      <c r="S45" s="220"/>
      <c r="T45" s="221">
        <v>0</v>
      </c>
      <c r="U45" s="220">
        <f>ROUND(E45*T45,2)</f>
        <v>0</v>
      </c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101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5" t="s">
        <v>55</v>
      </c>
      <c r="D46" s="223"/>
      <c r="E46" s="228">
        <v>2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105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0.399999999999999" outlineLevel="1" x14ac:dyDescent="0.25">
      <c r="A47" s="211">
        <v>15</v>
      </c>
      <c r="B47" s="218" t="s">
        <v>152</v>
      </c>
      <c r="C47" s="263" t="s">
        <v>153</v>
      </c>
      <c r="D47" s="220" t="s">
        <v>139</v>
      </c>
      <c r="E47" s="226">
        <v>1</v>
      </c>
      <c r="F47" s="230">
        <f>H47+J47</f>
        <v>0</v>
      </c>
      <c r="G47" s="231">
        <f>ROUND(E47*F47,2)</f>
        <v>0</v>
      </c>
      <c r="H47" s="231"/>
      <c r="I47" s="231">
        <f>ROUND(E47*H47,2)</f>
        <v>0</v>
      </c>
      <c r="J47" s="231"/>
      <c r="K47" s="231">
        <f>ROUND(E47*J47,2)</f>
        <v>0</v>
      </c>
      <c r="L47" s="231">
        <v>21</v>
      </c>
      <c r="M47" s="231">
        <f>G47*(1+L47/100)</f>
        <v>0</v>
      </c>
      <c r="N47" s="220">
        <v>0</v>
      </c>
      <c r="O47" s="220">
        <f>ROUND(E47*N47,5)</f>
        <v>0</v>
      </c>
      <c r="P47" s="220">
        <v>0</v>
      </c>
      <c r="Q47" s="220">
        <f>ROUND(E47*P47,5)</f>
        <v>0</v>
      </c>
      <c r="R47" s="220"/>
      <c r="S47" s="220"/>
      <c r="T47" s="221">
        <v>0</v>
      </c>
      <c r="U47" s="220">
        <f>ROUND(E47*T47,2)</f>
        <v>0</v>
      </c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101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5" t="s">
        <v>154</v>
      </c>
      <c r="D48" s="223"/>
      <c r="E48" s="228">
        <v>1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105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0.399999999999999" outlineLevel="1" x14ac:dyDescent="0.25">
      <c r="A49" s="211">
        <v>16</v>
      </c>
      <c r="B49" s="218" t="s">
        <v>155</v>
      </c>
      <c r="C49" s="263" t="s">
        <v>153</v>
      </c>
      <c r="D49" s="220" t="s">
        <v>139</v>
      </c>
      <c r="E49" s="226">
        <v>1</v>
      </c>
      <c r="F49" s="230">
        <f>H49+J49</f>
        <v>0</v>
      </c>
      <c r="G49" s="231">
        <f>ROUND(E49*F49,2)</f>
        <v>0</v>
      </c>
      <c r="H49" s="231"/>
      <c r="I49" s="231">
        <f>ROUND(E49*H49,2)</f>
        <v>0</v>
      </c>
      <c r="J49" s="231"/>
      <c r="K49" s="231">
        <f>ROUND(E49*J49,2)</f>
        <v>0</v>
      </c>
      <c r="L49" s="231">
        <v>21</v>
      </c>
      <c r="M49" s="231">
        <f>G49*(1+L49/100)</f>
        <v>0</v>
      </c>
      <c r="N49" s="220">
        <v>0</v>
      </c>
      <c r="O49" s="220">
        <f>ROUND(E49*N49,5)</f>
        <v>0</v>
      </c>
      <c r="P49" s="220">
        <v>0</v>
      </c>
      <c r="Q49" s="220">
        <f>ROUND(E49*P49,5)</f>
        <v>0</v>
      </c>
      <c r="R49" s="220"/>
      <c r="S49" s="220"/>
      <c r="T49" s="221">
        <v>0</v>
      </c>
      <c r="U49" s="220">
        <f>ROUND(E49*T49,2)</f>
        <v>0</v>
      </c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101</v>
      </c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4" t="s">
        <v>156</v>
      </c>
      <c r="D50" s="222"/>
      <c r="E50" s="227"/>
      <c r="F50" s="232"/>
      <c r="G50" s="233"/>
      <c r="H50" s="231"/>
      <c r="I50" s="231"/>
      <c r="J50" s="231"/>
      <c r="K50" s="231"/>
      <c r="L50" s="231"/>
      <c r="M50" s="231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103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3" t="str">
        <f>C50</f>
        <v>Stávající ocel. rám (truhlík) zachován.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5" t="s">
        <v>157</v>
      </c>
      <c r="D51" s="223"/>
      <c r="E51" s="228">
        <v>1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105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0.399999999999999" outlineLevel="1" x14ac:dyDescent="0.25">
      <c r="A52" s="211">
        <v>17</v>
      </c>
      <c r="B52" s="218" t="s">
        <v>158</v>
      </c>
      <c r="C52" s="263" t="s">
        <v>159</v>
      </c>
      <c r="D52" s="220" t="s">
        <v>139</v>
      </c>
      <c r="E52" s="226">
        <v>1</v>
      </c>
      <c r="F52" s="230">
        <f>H52+J52</f>
        <v>0</v>
      </c>
      <c r="G52" s="231">
        <f>ROUND(E52*F52,2)</f>
        <v>0</v>
      </c>
      <c r="H52" s="231"/>
      <c r="I52" s="231">
        <f>ROUND(E52*H52,2)</f>
        <v>0</v>
      </c>
      <c r="J52" s="231"/>
      <c r="K52" s="231">
        <f>ROUND(E52*J52,2)</f>
        <v>0</v>
      </c>
      <c r="L52" s="231">
        <v>21</v>
      </c>
      <c r="M52" s="231">
        <f>G52*(1+L52/100)</f>
        <v>0</v>
      </c>
      <c r="N52" s="220">
        <v>0</v>
      </c>
      <c r="O52" s="220">
        <f>ROUND(E52*N52,5)</f>
        <v>0</v>
      </c>
      <c r="P52" s="220">
        <v>0</v>
      </c>
      <c r="Q52" s="220">
        <f>ROUND(E52*P52,5)</f>
        <v>0</v>
      </c>
      <c r="R52" s="220"/>
      <c r="S52" s="220"/>
      <c r="T52" s="221">
        <v>0</v>
      </c>
      <c r="U52" s="220">
        <f>ROUND(E52*T52,2)</f>
        <v>0</v>
      </c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101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5" t="s">
        <v>154</v>
      </c>
      <c r="D53" s="223"/>
      <c r="E53" s="228">
        <v>1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105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0.399999999999999" outlineLevel="1" x14ac:dyDescent="0.25">
      <c r="A54" s="211">
        <v>18</v>
      </c>
      <c r="B54" s="218" t="s">
        <v>160</v>
      </c>
      <c r="C54" s="263" t="s">
        <v>161</v>
      </c>
      <c r="D54" s="220" t="s">
        <v>135</v>
      </c>
      <c r="E54" s="226">
        <v>38</v>
      </c>
      <c r="F54" s="230">
        <f>H54+J54</f>
        <v>0</v>
      </c>
      <c r="G54" s="231">
        <f>ROUND(E54*F54,2)</f>
        <v>0</v>
      </c>
      <c r="H54" s="231"/>
      <c r="I54" s="231">
        <f>ROUND(E54*H54,2)</f>
        <v>0</v>
      </c>
      <c r="J54" s="231"/>
      <c r="K54" s="231">
        <f>ROUND(E54*J54,2)</f>
        <v>0</v>
      </c>
      <c r="L54" s="231">
        <v>21</v>
      </c>
      <c r="M54" s="231">
        <f>G54*(1+L54/100)</f>
        <v>0</v>
      </c>
      <c r="N54" s="220">
        <v>0</v>
      </c>
      <c r="O54" s="220">
        <f>ROUND(E54*N54,5)</f>
        <v>0</v>
      </c>
      <c r="P54" s="220">
        <v>0</v>
      </c>
      <c r="Q54" s="220">
        <f>ROUND(E54*P54,5)</f>
        <v>0</v>
      </c>
      <c r="R54" s="220"/>
      <c r="S54" s="220"/>
      <c r="T54" s="221">
        <v>0</v>
      </c>
      <c r="U54" s="220">
        <f>ROUND(E54*T54,2)</f>
        <v>0</v>
      </c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101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5" t="s">
        <v>162</v>
      </c>
      <c r="D55" s="223"/>
      <c r="E55" s="228">
        <v>38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105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>
        <v>19</v>
      </c>
      <c r="B56" s="218" t="s">
        <v>163</v>
      </c>
      <c r="C56" s="263" t="s">
        <v>164</v>
      </c>
      <c r="D56" s="220" t="s">
        <v>142</v>
      </c>
      <c r="E56" s="226">
        <v>106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0</v>
      </c>
      <c r="O56" s="220">
        <f>ROUND(E56*N56,5)</f>
        <v>0</v>
      </c>
      <c r="P56" s="220">
        <v>0.125</v>
      </c>
      <c r="Q56" s="220">
        <f>ROUND(E56*P56,5)</f>
        <v>13.25</v>
      </c>
      <c r="R56" s="220"/>
      <c r="S56" s="220"/>
      <c r="T56" s="221">
        <v>0.08</v>
      </c>
      <c r="U56" s="220">
        <f>ROUND(E56*T56,2)</f>
        <v>8.48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101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143</v>
      </c>
      <c r="D57" s="222"/>
      <c r="E57" s="227"/>
      <c r="F57" s="232"/>
      <c r="G57" s="233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103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3" t="str">
        <f>C57</f>
        <v>V betonovém loži s opěrou.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5" t="s">
        <v>165</v>
      </c>
      <c r="D58" s="223"/>
      <c r="E58" s="228">
        <v>82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105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/>
      <c r="B59" s="218"/>
      <c r="C59" s="265" t="s">
        <v>166</v>
      </c>
      <c r="D59" s="223"/>
      <c r="E59" s="228">
        <v>24</v>
      </c>
      <c r="F59" s="231"/>
      <c r="G59" s="231"/>
      <c r="H59" s="231"/>
      <c r="I59" s="231"/>
      <c r="J59" s="231"/>
      <c r="K59" s="231"/>
      <c r="L59" s="231"/>
      <c r="M59" s="231"/>
      <c r="N59" s="220"/>
      <c r="O59" s="220"/>
      <c r="P59" s="220"/>
      <c r="Q59" s="220"/>
      <c r="R59" s="220"/>
      <c r="S59" s="220"/>
      <c r="T59" s="221"/>
      <c r="U59" s="220"/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105</v>
      </c>
      <c r="AF59" s="210">
        <v>0</v>
      </c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>
        <v>20</v>
      </c>
      <c r="B60" s="218" t="s">
        <v>167</v>
      </c>
      <c r="C60" s="263" t="s">
        <v>168</v>
      </c>
      <c r="D60" s="220" t="s">
        <v>135</v>
      </c>
      <c r="E60" s="226">
        <v>38</v>
      </c>
      <c r="F60" s="230">
        <f>H60+J60</f>
        <v>0</v>
      </c>
      <c r="G60" s="231">
        <f>ROUND(E60*F60,2)</f>
        <v>0</v>
      </c>
      <c r="H60" s="231"/>
      <c r="I60" s="231">
        <f>ROUND(E60*H60,2)</f>
        <v>0</v>
      </c>
      <c r="J60" s="231"/>
      <c r="K60" s="231">
        <f>ROUND(E60*J60,2)</f>
        <v>0</v>
      </c>
      <c r="L60" s="231">
        <v>21</v>
      </c>
      <c r="M60" s="231">
        <f>G60*(1+L60/100)</f>
        <v>0</v>
      </c>
      <c r="N60" s="220">
        <v>0</v>
      </c>
      <c r="O60" s="220">
        <f>ROUND(E60*N60,5)</f>
        <v>0</v>
      </c>
      <c r="P60" s="220">
        <v>0.22</v>
      </c>
      <c r="Q60" s="220">
        <f>ROUND(E60*P60,5)</f>
        <v>8.36</v>
      </c>
      <c r="R60" s="220"/>
      <c r="S60" s="220"/>
      <c r="T60" s="221">
        <v>0.375</v>
      </c>
      <c r="U60" s="220">
        <f>ROUND(E60*T60,2)</f>
        <v>14.25</v>
      </c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101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4" t="s">
        <v>169</v>
      </c>
      <c r="D61" s="222"/>
      <c r="E61" s="227"/>
      <c r="F61" s="232"/>
      <c r="G61" s="233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103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3" t="str">
        <f>C61</f>
        <v>Drenážní asfalt.</v>
      </c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5" t="s">
        <v>162</v>
      </c>
      <c r="D62" s="223"/>
      <c r="E62" s="228">
        <v>38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105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>
        <v>21</v>
      </c>
      <c r="B63" s="218" t="s">
        <v>170</v>
      </c>
      <c r="C63" s="263" t="s">
        <v>171</v>
      </c>
      <c r="D63" s="220" t="s">
        <v>131</v>
      </c>
      <c r="E63" s="226">
        <v>21.61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0</v>
      </c>
      <c r="O63" s="220">
        <f>ROUND(E63*N63,5)</f>
        <v>0</v>
      </c>
      <c r="P63" s="220">
        <v>0</v>
      </c>
      <c r="Q63" s="220">
        <f>ROUND(E63*P63,5)</f>
        <v>0</v>
      </c>
      <c r="R63" s="220"/>
      <c r="S63" s="220"/>
      <c r="T63" s="221">
        <v>0.49</v>
      </c>
      <c r="U63" s="220">
        <f>ROUND(E63*T63,2)</f>
        <v>10.59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101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5" t="s">
        <v>172</v>
      </c>
      <c r="D64" s="223"/>
      <c r="E64" s="228">
        <v>21.61</v>
      </c>
      <c r="F64" s="231"/>
      <c r="G64" s="231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105</v>
      </c>
      <c r="AF64" s="210">
        <v>0</v>
      </c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>
        <v>22</v>
      </c>
      <c r="B65" s="218" t="s">
        <v>173</v>
      </c>
      <c r="C65" s="263" t="s">
        <v>174</v>
      </c>
      <c r="D65" s="220" t="s">
        <v>131</v>
      </c>
      <c r="E65" s="226">
        <v>302.54000000000002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0</v>
      </c>
      <c r="O65" s="220">
        <f>ROUND(E65*N65,5)</f>
        <v>0</v>
      </c>
      <c r="P65" s="220">
        <v>0</v>
      </c>
      <c r="Q65" s="220">
        <f>ROUND(E65*P65,5)</f>
        <v>0</v>
      </c>
      <c r="R65" s="220"/>
      <c r="S65" s="220"/>
      <c r="T65" s="221">
        <v>0</v>
      </c>
      <c r="U65" s="220">
        <f>ROUND(E65*T65,2)</f>
        <v>0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101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5" t="s">
        <v>175</v>
      </c>
      <c r="D66" s="223"/>
      <c r="E66" s="228">
        <v>302.54000000000002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105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>
        <v>23</v>
      </c>
      <c r="B67" s="218" t="s">
        <v>176</v>
      </c>
      <c r="C67" s="263" t="s">
        <v>177</v>
      </c>
      <c r="D67" s="220" t="s">
        <v>131</v>
      </c>
      <c r="E67" s="226">
        <v>13.25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0</v>
      </c>
      <c r="O67" s="220">
        <f>ROUND(E67*N67,5)</f>
        <v>0</v>
      </c>
      <c r="P67" s="220">
        <v>0</v>
      </c>
      <c r="Q67" s="220">
        <f>ROUND(E67*P67,5)</f>
        <v>0</v>
      </c>
      <c r="R67" s="220"/>
      <c r="S67" s="220"/>
      <c r="T67" s="221">
        <v>0</v>
      </c>
      <c r="U67" s="220">
        <f>ROUND(E67*T67,2)</f>
        <v>0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101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5" t="s">
        <v>178</v>
      </c>
      <c r="D68" s="223"/>
      <c r="E68" s="228">
        <v>13.25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105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0.399999999999999" outlineLevel="1" x14ac:dyDescent="0.25">
      <c r="A69" s="211">
        <v>24</v>
      </c>
      <c r="B69" s="218" t="s">
        <v>179</v>
      </c>
      <c r="C69" s="263" t="s">
        <v>180</v>
      </c>
      <c r="D69" s="220" t="s">
        <v>131</v>
      </c>
      <c r="E69" s="226">
        <v>8.36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0</v>
      </c>
      <c r="O69" s="220">
        <f>ROUND(E69*N69,5)</f>
        <v>0</v>
      </c>
      <c r="P69" s="220">
        <v>0</v>
      </c>
      <c r="Q69" s="220">
        <f>ROUND(E69*P69,5)</f>
        <v>0</v>
      </c>
      <c r="R69" s="220"/>
      <c r="S69" s="220"/>
      <c r="T69" s="221">
        <v>0</v>
      </c>
      <c r="U69" s="220">
        <f>ROUND(E69*T69,2)</f>
        <v>0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101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5" t="s">
        <v>181</v>
      </c>
      <c r="D70" s="223"/>
      <c r="E70" s="228">
        <v>8.36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105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>
        <v>25</v>
      </c>
      <c r="B71" s="218" t="s">
        <v>182</v>
      </c>
      <c r="C71" s="263" t="s">
        <v>183</v>
      </c>
      <c r="D71" s="220" t="s">
        <v>142</v>
      </c>
      <c r="E71" s="226">
        <v>262</v>
      </c>
      <c r="F71" s="230">
        <f>H71+J71</f>
        <v>0</v>
      </c>
      <c r="G71" s="231">
        <f>ROUND(E71*F71,2)</f>
        <v>0</v>
      </c>
      <c r="H71" s="231"/>
      <c r="I71" s="231">
        <f>ROUND(E71*H71,2)</f>
        <v>0</v>
      </c>
      <c r="J71" s="231"/>
      <c r="K71" s="231">
        <f>ROUND(E71*J71,2)</f>
        <v>0</v>
      </c>
      <c r="L71" s="231">
        <v>21</v>
      </c>
      <c r="M71" s="231">
        <f>G71*(1+L71/100)</f>
        <v>0</v>
      </c>
      <c r="N71" s="220">
        <v>0</v>
      </c>
      <c r="O71" s="220">
        <f>ROUND(E71*N71,5)</f>
        <v>0</v>
      </c>
      <c r="P71" s="220">
        <v>0</v>
      </c>
      <c r="Q71" s="220">
        <f>ROUND(E71*P71,5)</f>
        <v>0</v>
      </c>
      <c r="R71" s="220"/>
      <c r="S71" s="220"/>
      <c r="T71" s="221">
        <v>3.2000000000000001E-2</v>
      </c>
      <c r="U71" s="220">
        <f>ROUND(E71*T71,2)</f>
        <v>8.3800000000000008</v>
      </c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101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5" t="s">
        <v>184</v>
      </c>
      <c r="D72" s="223"/>
      <c r="E72" s="228">
        <v>154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105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5" t="s">
        <v>185</v>
      </c>
      <c r="D73" s="223"/>
      <c r="E73" s="228">
        <v>108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105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11">
        <v>26</v>
      </c>
      <c r="B74" s="218" t="s">
        <v>160</v>
      </c>
      <c r="C74" s="263" t="s">
        <v>186</v>
      </c>
      <c r="D74" s="220" t="s">
        <v>100</v>
      </c>
      <c r="E74" s="226">
        <v>0.55920000000000003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0</v>
      </c>
      <c r="O74" s="220">
        <f>ROUND(E74*N74,5)</f>
        <v>0</v>
      </c>
      <c r="P74" s="220">
        <v>0</v>
      </c>
      <c r="Q74" s="220">
        <f>ROUND(E74*P74,5)</f>
        <v>0</v>
      </c>
      <c r="R74" s="220"/>
      <c r="S74" s="220"/>
      <c r="T74" s="221">
        <v>0</v>
      </c>
      <c r="U74" s="220">
        <f>ROUND(E74*T74,2)</f>
        <v>0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101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187</v>
      </c>
      <c r="D75" s="222"/>
      <c r="E75" s="227"/>
      <c r="F75" s="232"/>
      <c r="G75" s="233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103</v>
      </c>
      <c r="AF75" s="210"/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3" t="str">
        <f>C75</f>
        <v>Včetně vysátí nečistot.</v>
      </c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5" t="s">
        <v>188</v>
      </c>
      <c r="D76" s="223"/>
      <c r="E76" s="228">
        <v>0.46200000000000002</v>
      </c>
      <c r="F76" s="231"/>
      <c r="G76" s="231"/>
      <c r="H76" s="231"/>
      <c r="I76" s="231"/>
      <c r="J76" s="231"/>
      <c r="K76" s="231"/>
      <c r="L76" s="231"/>
      <c r="M76" s="231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105</v>
      </c>
      <c r="AF76" s="210">
        <v>0</v>
      </c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5" t="s">
        <v>189</v>
      </c>
      <c r="D77" s="223"/>
      <c r="E77" s="228">
        <v>9.7199999999999995E-2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105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5">
      <c r="A78" s="212" t="s">
        <v>96</v>
      </c>
      <c r="B78" s="219" t="s">
        <v>53</v>
      </c>
      <c r="C78" s="266" t="s">
        <v>54</v>
      </c>
      <c r="D78" s="224"/>
      <c r="E78" s="229"/>
      <c r="F78" s="234"/>
      <c r="G78" s="234">
        <f>SUMIF(AE79:AE96,"&lt;&gt;NOR",G79:G96)</f>
        <v>0</v>
      </c>
      <c r="H78" s="234"/>
      <c r="I78" s="234">
        <f>SUM(I79:I96)</f>
        <v>0</v>
      </c>
      <c r="J78" s="234"/>
      <c r="K78" s="234">
        <f>SUM(K79:K96)</f>
        <v>0</v>
      </c>
      <c r="L78" s="234"/>
      <c r="M78" s="234">
        <f>SUM(M79:M96)</f>
        <v>0</v>
      </c>
      <c r="N78" s="224"/>
      <c r="O78" s="224">
        <f>SUM(O79:O96)</f>
        <v>4.7620399999999998</v>
      </c>
      <c r="P78" s="224"/>
      <c r="Q78" s="224">
        <f>SUM(Q79:Q96)</f>
        <v>0</v>
      </c>
      <c r="R78" s="224"/>
      <c r="S78" s="224"/>
      <c r="T78" s="225"/>
      <c r="U78" s="224">
        <f>SUM(U79:U96)</f>
        <v>24.020000000000003</v>
      </c>
      <c r="AE78" t="s">
        <v>97</v>
      </c>
    </row>
    <row r="79" spans="1:60" outlineLevel="1" x14ac:dyDescent="0.25">
      <c r="A79" s="211">
        <v>27</v>
      </c>
      <c r="B79" s="218" t="s">
        <v>190</v>
      </c>
      <c r="C79" s="263" t="s">
        <v>191</v>
      </c>
      <c r="D79" s="220" t="s">
        <v>100</v>
      </c>
      <c r="E79" s="226">
        <v>6.8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0.7</v>
      </c>
      <c r="O79" s="220">
        <f>ROUND(E79*N79,5)</f>
        <v>4.76</v>
      </c>
      <c r="P79" s="220">
        <v>0</v>
      </c>
      <c r="Q79" s="220">
        <f>ROUND(E79*P79,5)</f>
        <v>0</v>
      </c>
      <c r="R79" s="220"/>
      <c r="S79" s="220"/>
      <c r="T79" s="221">
        <v>0</v>
      </c>
      <c r="U79" s="220">
        <f>ROUND(E79*T79,2)</f>
        <v>0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101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5" t="s">
        <v>192</v>
      </c>
      <c r="D80" s="223"/>
      <c r="E80" s="228">
        <v>5.2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105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5" t="s">
        <v>193</v>
      </c>
      <c r="D81" s="223"/>
      <c r="E81" s="228">
        <v>1.6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105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>
        <v>28</v>
      </c>
      <c r="B82" s="218" t="s">
        <v>194</v>
      </c>
      <c r="C82" s="263" t="s">
        <v>195</v>
      </c>
      <c r="D82" s="220" t="s">
        <v>100</v>
      </c>
      <c r="E82" s="226">
        <v>6.8</v>
      </c>
      <c r="F82" s="230">
        <f>H82+J82</f>
        <v>0</v>
      </c>
      <c r="G82" s="231">
        <f>ROUND(E82*F82,2)</f>
        <v>0</v>
      </c>
      <c r="H82" s="231"/>
      <c r="I82" s="231">
        <f>ROUND(E82*H82,2)</f>
        <v>0</v>
      </c>
      <c r="J82" s="231"/>
      <c r="K82" s="231">
        <f>ROUND(E82*J82,2)</f>
        <v>0</v>
      </c>
      <c r="L82" s="231">
        <v>21</v>
      </c>
      <c r="M82" s="231">
        <f>G82*(1+L82/100)</f>
        <v>0</v>
      </c>
      <c r="N82" s="220">
        <v>0</v>
      </c>
      <c r="O82" s="220">
        <f>ROUND(E82*N82,5)</f>
        <v>0</v>
      </c>
      <c r="P82" s="220">
        <v>0</v>
      </c>
      <c r="Q82" s="220">
        <f>ROUND(E82*P82,5)</f>
        <v>0</v>
      </c>
      <c r="R82" s="220"/>
      <c r="S82" s="220"/>
      <c r="T82" s="221">
        <v>0.65200000000000002</v>
      </c>
      <c r="U82" s="220">
        <f>ROUND(E82*T82,2)</f>
        <v>4.43</v>
      </c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101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5" t="s">
        <v>192</v>
      </c>
      <c r="D83" s="223"/>
      <c r="E83" s="228">
        <v>5.2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105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/>
      <c r="B84" s="218"/>
      <c r="C84" s="265" t="s">
        <v>193</v>
      </c>
      <c r="D84" s="223"/>
      <c r="E84" s="228">
        <v>1.6</v>
      </c>
      <c r="F84" s="231"/>
      <c r="G84" s="231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105</v>
      </c>
      <c r="AF84" s="210">
        <v>0</v>
      </c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>
        <v>29</v>
      </c>
      <c r="B85" s="218" t="s">
        <v>196</v>
      </c>
      <c r="C85" s="263" t="s">
        <v>197</v>
      </c>
      <c r="D85" s="220" t="s">
        <v>100</v>
      </c>
      <c r="E85" s="226">
        <v>6.8</v>
      </c>
      <c r="F85" s="230">
        <f>H85+J85</f>
        <v>0</v>
      </c>
      <c r="G85" s="231">
        <f>ROUND(E85*F85,2)</f>
        <v>0</v>
      </c>
      <c r="H85" s="231"/>
      <c r="I85" s="231">
        <f>ROUND(E85*H85,2)</f>
        <v>0</v>
      </c>
      <c r="J85" s="231"/>
      <c r="K85" s="231">
        <f>ROUND(E85*J85,2)</f>
        <v>0</v>
      </c>
      <c r="L85" s="231">
        <v>21</v>
      </c>
      <c r="M85" s="231">
        <f>G85*(1+L85/100)</f>
        <v>0</v>
      </c>
      <c r="N85" s="220">
        <v>0</v>
      </c>
      <c r="O85" s="220">
        <f>ROUND(E85*N85,5)</f>
        <v>0</v>
      </c>
      <c r="P85" s="220">
        <v>0</v>
      </c>
      <c r="Q85" s="220">
        <f>ROUND(E85*P85,5)</f>
        <v>0</v>
      </c>
      <c r="R85" s="220"/>
      <c r="S85" s="220"/>
      <c r="T85" s="221">
        <v>1.0999999999999999E-2</v>
      </c>
      <c r="U85" s="220">
        <f>ROUND(E85*T85,2)</f>
        <v>7.0000000000000007E-2</v>
      </c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101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65" t="s">
        <v>198</v>
      </c>
      <c r="D86" s="223"/>
      <c r="E86" s="228">
        <v>5.2</v>
      </c>
      <c r="F86" s="231"/>
      <c r="G86" s="231"/>
      <c r="H86" s="231"/>
      <c r="I86" s="231"/>
      <c r="J86" s="231"/>
      <c r="K86" s="231"/>
      <c r="L86" s="231"/>
      <c r="M86" s="231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105</v>
      </c>
      <c r="AF86" s="210">
        <v>0</v>
      </c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5" t="s">
        <v>193</v>
      </c>
      <c r="D87" s="223"/>
      <c r="E87" s="228">
        <v>1.6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105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>
        <v>30</v>
      </c>
      <c r="B88" s="218" t="s">
        <v>199</v>
      </c>
      <c r="C88" s="263" t="s">
        <v>200</v>
      </c>
      <c r="D88" s="220" t="s">
        <v>135</v>
      </c>
      <c r="E88" s="226">
        <v>68</v>
      </c>
      <c r="F88" s="230">
        <f>H88+J88</f>
        <v>0</v>
      </c>
      <c r="G88" s="231">
        <f>ROUND(E88*F88,2)</f>
        <v>0</v>
      </c>
      <c r="H88" s="231"/>
      <c r="I88" s="231">
        <f>ROUND(E88*H88,2)</f>
        <v>0</v>
      </c>
      <c r="J88" s="231"/>
      <c r="K88" s="231">
        <f>ROUND(E88*J88,2)</f>
        <v>0</v>
      </c>
      <c r="L88" s="231">
        <v>21</v>
      </c>
      <c r="M88" s="231">
        <f>G88*(1+L88/100)</f>
        <v>0</v>
      </c>
      <c r="N88" s="220">
        <v>0</v>
      </c>
      <c r="O88" s="220">
        <f>ROUND(E88*N88,5)</f>
        <v>0</v>
      </c>
      <c r="P88" s="220">
        <v>0</v>
      </c>
      <c r="Q88" s="220">
        <f>ROUND(E88*P88,5)</f>
        <v>0</v>
      </c>
      <c r="R88" s="220"/>
      <c r="S88" s="220"/>
      <c r="T88" s="221">
        <v>0.19</v>
      </c>
      <c r="U88" s="220">
        <f>ROUND(E88*T88,2)</f>
        <v>12.92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101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5" t="s">
        <v>201</v>
      </c>
      <c r="D89" s="223"/>
      <c r="E89" s="228">
        <v>52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105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5" t="s">
        <v>202</v>
      </c>
      <c r="D90" s="223"/>
      <c r="E90" s="228">
        <v>16</v>
      </c>
      <c r="F90" s="231"/>
      <c r="G90" s="231"/>
      <c r="H90" s="231"/>
      <c r="I90" s="231"/>
      <c r="J90" s="231"/>
      <c r="K90" s="231"/>
      <c r="L90" s="231"/>
      <c r="M90" s="231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105</v>
      </c>
      <c r="AF90" s="210">
        <v>0</v>
      </c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>
        <v>31</v>
      </c>
      <c r="B91" s="218" t="s">
        <v>203</v>
      </c>
      <c r="C91" s="263" t="s">
        <v>204</v>
      </c>
      <c r="D91" s="220" t="s">
        <v>135</v>
      </c>
      <c r="E91" s="226">
        <v>68</v>
      </c>
      <c r="F91" s="230">
        <f>H91+J91</f>
        <v>0</v>
      </c>
      <c r="G91" s="231">
        <f>ROUND(E91*F91,2)</f>
        <v>0</v>
      </c>
      <c r="H91" s="231"/>
      <c r="I91" s="231">
        <f>ROUND(E91*H91,2)</f>
        <v>0</v>
      </c>
      <c r="J91" s="231"/>
      <c r="K91" s="231">
        <f>ROUND(E91*J91,2)</f>
        <v>0</v>
      </c>
      <c r="L91" s="231">
        <v>21</v>
      </c>
      <c r="M91" s="231">
        <f>G91*(1+L91/100)</f>
        <v>0</v>
      </c>
      <c r="N91" s="220">
        <v>0</v>
      </c>
      <c r="O91" s="220">
        <f>ROUND(E91*N91,5)</f>
        <v>0</v>
      </c>
      <c r="P91" s="220">
        <v>0</v>
      </c>
      <c r="Q91" s="220">
        <f>ROUND(E91*P91,5)</f>
        <v>0</v>
      </c>
      <c r="R91" s="220"/>
      <c r="S91" s="220"/>
      <c r="T91" s="221">
        <v>9.7000000000000003E-2</v>
      </c>
      <c r="U91" s="220">
        <f>ROUND(E91*T91,2)</f>
        <v>6.6</v>
      </c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101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65" t="s">
        <v>201</v>
      </c>
      <c r="D92" s="223"/>
      <c r="E92" s="228">
        <v>52</v>
      </c>
      <c r="F92" s="231"/>
      <c r="G92" s="231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105</v>
      </c>
      <c r="AF92" s="210">
        <v>0</v>
      </c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5" t="s">
        <v>202</v>
      </c>
      <c r="D93" s="223"/>
      <c r="E93" s="228">
        <v>16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105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>
        <v>32</v>
      </c>
      <c r="B94" s="218" t="s">
        <v>205</v>
      </c>
      <c r="C94" s="263" t="s">
        <v>206</v>
      </c>
      <c r="D94" s="220" t="s">
        <v>207</v>
      </c>
      <c r="E94" s="226">
        <v>2.04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1E-3</v>
      </c>
      <c r="O94" s="220">
        <f>ROUND(E94*N94,5)</f>
        <v>2.0400000000000001E-3</v>
      </c>
      <c r="P94" s="220">
        <v>0</v>
      </c>
      <c r="Q94" s="220">
        <f>ROUND(E94*P94,5)</f>
        <v>0</v>
      </c>
      <c r="R94" s="220"/>
      <c r="S94" s="220"/>
      <c r="T94" s="221">
        <v>0</v>
      </c>
      <c r="U94" s="220">
        <f>ROUND(E94*T94,2)</f>
        <v>0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208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5" t="s">
        <v>209</v>
      </c>
      <c r="D95" s="223"/>
      <c r="E95" s="228">
        <v>1.56</v>
      </c>
      <c r="F95" s="231"/>
      <c r="G95" s="231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105</v>
      </c>
      <c r="AF95" s="210">
        <v>0</v>
      </c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5" t="s">
        <v>210</v>
      </c>
      <c r="D96" s="223"/>
      <c r="E96" s="228">
        <v>0.48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105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5">
      <c r="A97" s="212" t="s">
        <v>96</v>
      </c>
      <c r="B97" s="219" t="s">
        <v>55</v>
      </c>
      <c r="C97" s="266" t="s">
        <v>56</v>
      </c>
      <c r="D97" s="224"/>
      <c r="E97" s="229"/>
      <c r="F97" s="234"/>
      <c r="G97" s="234">
        <f>SUMIF(AE98:AE105,"&lt;&gt;NOR",G98:G105)</f>
        <v>0</v>
      </c>
      <c r="H97" s="234"/>
      <c r="I97" s="234">
        <f>SUM(I98:I105)</f>
        <v>0</v>
      </c>
      <c r="J97" s="234"/>
      <c r="K97" s="234">
        <f>SUM(K98:K105)</f>
        <v>0</v>
      </c>
      <c r="L97" s="234"/>
      <c r="M97" s="234">
        <f>SUM(M98:M105)</f>
        <v>0</v>
      </c>
      <c r="N97" s="224"/>
      <c r="O97" s="224">
        <f>SUM(O98:O105)</f>
        <v>0.39926999999999996</v>
      </c>
      <c r="P97" s="224"/>
      <c r="Q97" s="224">
        <f>SUM(Q98:Q105)</f>
        <v>0</v>
      </c>
      <c r="R97" s="224"/>
      <c r="S97" s="224"/>
      <c r="T97" s="225"/>
      <c r="U97" s="224">
        <f>SUM(U98:U105)</f>
        <v>1.37</v>
      </c>
      <c r="AE97" t="s">
        <v>97</v>
      </c>
    </row>
    <row r="98" spans="1:60" outlineLevel="1" x14ac:dyDescent="0.25">
      <c r="A98" s="211">
        <v>33</v>
      </c>
      <c r="B98" s="218" t="s">
        <v>211</v>
      </c>
      <c r="C98" s="263" t="s">
        <v>212</v>
      </c>
      <c r="D98" s="220" t="s">
        <v>100</v>
      </c>
      <c r="E98" s="226">
        <v>3.7499999999999999E-2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2.1</v>
      </c>
      <c r="O98" s="220">
        <f>ROUND(E98*N98,5)</f>
        <v>7.8750000000000001E-2</v>
      </c>
      <c r="P98" s="220">
        <v>0</v>
      </c>
      <c r="Q98" s="220">
        <f>ROUND(E98*P98,5)</f>
        <v>0</v>
      </c>
      <c r="R98" s="220"/>
      <c r="S98" s="220"/>
      <c r="T98" s="221">
        <v>0.96499999999999997</v>
      </c>
      <c r="U98" s="220">
        <f>ROUND(E98*T98,2)</f>
        <v>0.04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101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5" t="s">
        <v>213</v>
      </c>
      <c r="D99" s="223"/>
      <c r="E99" s="228">
        <v>3.7499999999999999E-2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105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>
        <v>34</v>
      </c>
      <c r="B100" s="218" t="s">
        <v>214</v>
      </c>
      <c r="C100" s="263" t="s">
        <v>215</v>
      </c>
      <c r="D100" s="220" t="s">
        <v>100</v>
      </c>
      <c r="E100" s="226">
        <v>0.1125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2.5249999999999999</v>
      </c>
      <c r="O100" s="220">
        <f>ROUND(E100*N100,5)</f>
        <v>0.28405999999999998</v>
      </c>
      <c r="P100" s="220">
        <v>0</v>
      </c>
      <c r="Q100" s="220">
        <f>ROUND(E100*P100,5)</f>
        <v>0</v>
      </c>
      <c r="R100" s="220"/>
      <c r="S100" s="220"/>
      <c r="T100" s="221">
        <v>0.47699999999999998</v>
      </c>
      <c r="U100" s="220">
        <f>ROUND(E100*T100,2)</f>
        <v>0.05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101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5" t="s">
        <v>119</v>
      </c>
      <c r="D101" s="223"/>
      <c r="E101" s="228">
        <v>0.1125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105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>
        <v>35</v>
      </c>
      <c r="B102" s="218" t="s">
        <v>216</v>
      </c>
      <c r="C102" s="263" t="s">
        <v>217</v>
      </c>
      <c r="D102" s="220" t="s">
        <v>135</v>
      </c>
      <c r="E102" s="226">
        <v>0.93</v>
      </c>
      <c r="F102" s="230">
        <f>H102+J102</f>
        <v>0</v>
      </c>
      <c r="G102" s="231">
        <f>ROUND(E102*F102,2)</f>
        <v>0</v>
      </c>
      <c r="H102" s="231"/>
      <c r="I102" s="231">
        <f>ROUND(E102*H102,2)</f>
        <v>0</v>
      </c>
      <c r="J102" s="231"/>
      <c r="K102" s="231">
        <f>ROUND(E102*J102,2)</f>
        <v>0</v>
      </c>
      <c r="L102" s="231">
        <v>21</v>
      </c>
      <c r="M102" s="231">
        <f>G102*(1+L102/100)</f>
        <v>0</v>
      </c>
      <c r="N102" s="220">
        <v>3.9199999999999999E-2</v>
      </c>
      <c r="O102" s="220">
        <f>ROUND(E102*N102,5)</f>
        <v>3.6459999999999999E-2</v>
      </c>
      <c r="P102" s="220">
        <v>0</v>
      </c>
      <c r="Q102" s="220">
        <f>ROUND(E102*P102,5)</f>
        <v>0</v>
      </c>
      <c r="R102" s="220"/>
      <c r="S102" s="220"/>
      <c r="T102" s="221">
        <v>1.05</v>
      </c>
      <c r="U102" s="220">
        <f>ROUND(E102*T102,2)</f>
        <v>0.98</v>
      </c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101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5" t="s">
        <v>218</v>
      </c>
      <c r="D103" s="223"/>
      <c r="E103" s="228">
        <v>0.93</v>
      </c>
      <c r="F103" s="231"/>
      <c r="G103" s="231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105</v>
      </c>
      <c r="AF103" s="210">
        <v>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>
        <v>36</v>
      </c>
      <c r="B104" s="218" t="s">
        <v>219</v>
      </c>
      <c r="C104" s="263" t="s">
        <v>220</v>
      </c>
      <c r="D104" s="220" t="s">
        <v>135</v>
      </c>
      <c r="E104" s="226">
        <v>0.93</v>
      </c>
      <c r="F104" s="230">
        <f>H104+J104</f>
        <v>0</v>
      </c>
      <c r="G104" s="231">
        <f>ROUND(E104*F104,2)</f>
        <v>0</v>
      </c>
      <c r="H104" s="231"/>
      <c r="I104" s="231">
        <f>ROUND(E104*H104,2)</f>
        <v>0</v>
      </c>
      <c r="J104" s="231"/>
      <c r="K104" s="231">
        <f>ROUND(E104*J104,2)</f>
        <v>0</v>
      </c>
      <c r="L104" s="231">
        <v>21</v>
      </c>
      <c r="M104" s="231">
        <f>G104*(1+L104/100)</f>
        <v>0</v>
      </c>
      <c r="N104" s="220">
        <v>0</v>
      </c>
      <c r="O104" s="220">
        <f>ROUND(E104*N104,5)</f>
        <v>0</v>
      </c>
      <c r="P104" s="220">
        <v>0</v>
      </c>
      <c r="Q104" s="220">
        <f>ROUND(E104*P104,5)</f>
        <v>0</v>
      </c>
      <c r="R104" s="220"/>
      <c r="S104" s="220"/>
      <c r="T104" s="221">
        <v>0.32</v>
      </c>
      <c r="U104" s="220">
        <f>ROUND(E104*T104,2)</f>
        <v>0.3</v>
      </c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101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5" t="s">
        <v>218</v>
      </c>
      <c r="D105" s="223"/>
      <c r="E105" s="228">
        <v>0.93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105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5">
      <c r="A106" s="212" t="s">
        <v>96</v>
      </c>
      <c r="B106" s="219" t="s">
        <v>57</v>
      </c>
      <c r="C106" s="266" t="s">
        <v>58</v>
      </c>
      <c r="D106" s="224"/>
      <c r="E106" s="229"/>
      <c r="F106" s="234"/>
      <c r="G106" s="234">
        <f>SUMIF(AE107:AE129,"&lt;&gt;NOR",G107:G129)</f>
        <v>0</v>
      </c>
      <c r="H106" s="234"/>
      <c r="I106" s="234">
        <f>SUM(I107:I129)</f>
        <v>0</v>
      </c>
      <c r="J106" s="234"/>
      <c r="K106" s="234">
        <f>SUM(K107:K129)</f>
        <v>0</v>
      </c>
      <c r="L106" s="234"/>
      <c r="M106" s="234">
        <f>SUM(M107:M129)</f>
        <v>0</v>
      </c>
      <c r="N106" s="224"/>
      <c r="O106" s="224">
        <f>SUM(O107:O129)</f>
        <v>38.902030000000011</v>
      </c>
      <c r="P106" s="224"/>
      <c r="Q106" s="224">
        <f>SUM(Q107:Q129)</f>
        <v>0</v>
      </c>
      <c r="R106" s="224"/>
      <c r="S106" s="224"/>
      <c r="T106" s="225"/>
      <c r="U106" s="224">
        <f>SUM(U107:U129)</f>
        <v>21.189999999999998</v>
      </c>
      <c r="AE106" t="s">
        <v>97</v>
      </c>
    </row>
    <row r="107" spans="1:60" ht="20.399999999999999" outlineLevel="1" x14ac:dyDescent="0.25">
      <c r="A107" s="211">
        <v>37</v>
      </c>
      <c r="B107" s="218" t="s">
        <v>221</v>
      </c>
      <c r="C107" s="263" t="s">
        <v>222</v>
      </c>
      <c r="D107" s="220" t="s">
        <v>135</v>
      </c>
      <c r="E107" s="226">
        <v>36</v>
      </c>
      <c r="F107" s="230">
        <f>H107+J107</f>
        <v>0</v>
      </c>
      <c r="G107" s="231">
        <f>ROUND(E107*F107,2)</f>
        <v>0</v>
      </c>
      <c r="H107" s="231"/>
      <c r="I107" s="231">
        <f>ROUND(E107*H107,2)</f>
        <v>0</v>
      </c>
      <c r="J107" s="231"/>
      <c r="K107" s="231">
        <f>ROUND(E107*J107,2)</f>
        <v>0</v>
      </c>
      <c r="L107" s="231">
        <v>21</v>
      </c>
      <c r="M107" s="231">
        <f>G107*(1+L107/100)</f>
        <v>0</v>
      </c>
      <c r="N107" s="220">
        <v>2.3E-2</v>
      </c>
      <c r="O107" s="220">
        <f>ROUND(E107*N107,5)</f>
        <v>0.82799999999999996</v>
      </c>
      <c r="P107" s="220">
        <v>0</v>
      </c>
      <c r="Q107" s="220">
        <f>ROUND(E107*P107,5)</f>
        <v>0</v>
      </c>
      <c r="R107" s="220"/>
      <c r="S107" s="220"/>
      <c r="T107" s="221">
        <v>0.03</v>
      </c>
      <c r="U107" s="220">
        <f>ROUND(E107*T107,2)</f>
        <v>1.08</v>
      </c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101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5" t="s">
        <v>223</v>
      </c>
      <c r="D108" s="223"/>
      <c r="E108" s="228">
        <v>36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105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0.399999999999999" outlineLevel="1" x14ac:dyDescent="0.25">
      <c r="A109" s="211">
        <v>38</v>
      </c>
      <c r="B109" s="218" t="s">
        <v>224</v>
      </c>
      <c r="C109" s="263" t="s">
        <v>225</v>
      </c>
      <c r="D109" s="220" t="s">
        <v>135</v>
      </c>
      <c r="E109" s="226">
        <v>36</v>
      </c>
      <c r="F109" s="230">
        <f>H109+J109</f>
        <v>0</v>
      </c>
      <c r="G109" s="231">
        <f>ROUND(E109*F109,2)</f>
        <v>0</v>
      </c>
      <c r="H109" s="231"/>
      <c r="I109" s="231">
        <f>ROUND(E109*H109,2)</f>
        <v>0</v>
      </c>
      <c r="J109" s="231"/>
      <c r="K109" s="231">
        <f>ROUND(E109*J109,2)</f>
        <v>0</v>
      </c>
      <c r="L109" s="231">
        <v>21</v>
      </c>
      <c r="M109" s="231">
        <f>G109*(1+L109/100)</f>
        <v>0</v>
      </c>
      <c r="N109" s="220">
        <v>4.5999999999999999E-2</v>
      </c>
      <c r="O109" s="220">
        <f>ROUND(E109*N109,5)</f>
        <v>1.6559999999999999</v>
      </c>
      <c r="P109" s="220">
        <v>0</v>
      </c>
      <c r="Q109" s="220">
        <f>ROUND(E109*P109,5)</f>
        <v>0</v>
      </c>
      <c r="R109" s="220"/>
      <c r="S109" s="220"/>
      <c r="T109" s="221">
        <v>0.03</v>
      </c>
      <c r="U109" s="220">
        <f>ROUND(E109*T109,2)</f>
        <v>1.08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101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5" t="s">
        <v>223</v>
      </c>
      <c r="D110" s="223"/>
      <c r="E110" s="228">
        <v>36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105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11">
        <v>39</v>
      </c>
      <c r="B111" s="218" t="s">
        <v>226</v>
      </c>
      <c r="C111" s="263" t="s">
        <v>227</v>
      </c>
      <c r="D111" s="220" t="s">
        <v>135</v>
      </c>
      <c r="E111" s="226">
        <v>36</v>
      </c>
      <c r="F111" s="230">
        <f>H111+J111</f>
        <v>0</v>
      </c>
      <c r="G111" s="231">
        <f>ROUND(E111*F111,2)</f>
        <v>0</v>
      </c>
      <c r="H111" s="231"/>
      <c r="I111" s="231">
        <f>ROUND(E111*H111,2)</f>
        <v>0</v>
      </c>
      <c r="J111" s="231"/>
      <c r="K111" s="231">
        <f>ROUND(E111*J111,2)</f>
        <v>0</v>
      </c>
      <c r="L111" s="231">
        <v>21</v>
      </c>
      <c r="M111" s="231">
        <f>G111*(1+L111/100)</f>
        <v>0</v>
      </c>
      <c r="N111" s="220">
        <v>6.9000000000000006E-2</v>
      </c>
      <c r="O111" s="220">
        <f>ROUND(E111*N111,5)</f>
        <v>2.484</v>
      </c>
      <c r="P111" s="220">
        <v>0</v>
      </c>
      <c r="Q111" s="220">
        <f>ROUND(E111*P111,5)</f>
        <v>0</v>
      </c>
      <c r="R111" s="220"/>
      <c r="S111" s="220"/>
      <c r="T111" s="221">
        <v>0.03</v>
      </c>
      <c r="U111" s="220">
        <f>ROUND(E111*T111,2)</f>
        <v>1.08</v>
      </c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101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5" t="s">
        <v>223</v>
      </c>
      <c r="D112" s="223"/>
      <c r="E112" s="228">
        <v>36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105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0.399999999999999" outlineLevel="1" x14ac:dyDescent="0.25">
      <c r="A113" s="211">
        <v>40</v>
      </c>
      <c r="B113" s="218" t="s">
        <v>228</v>
      </c>
      <c r="C113" s="263" t="s">
        <v>229</v>
      </c>
      <c r="D113" s="220" t="s">
        <v>135</v>
      </c>
      <c r="E113" s="226">
        <v>36</v>
      </c>
      <c r="F113" s="230">
        <f>H113+J113</f>
        <v>0</v>
      </c>
      <c r="G113" s="231">
        <f>ROUND(E113*F113,2)</f>
        <v>0</v>
      </c>
      <c r="H113" s="231"/>
      <c r="I113" s="231">
        <f>ROUND(E113*H113,2)</f>
        <v>0</v>
      </c>
      <c r="J113" s="231"/>
      <c r="K113" s="231">
        <f>ROUND(E113*J113,2)</f>
        <v>0</v>
      </c>
      <c r="L113" s="231">
        <v>21</v>
      </c>
      <c r="M113" s="231">
        <f>G113*(1+L113/100)</f>
        <v>0</v>
      </c>
      <c r="N113" s="220">
        <v>0.13800000000000001</v>
      </c>
      <c r="O113" s="220">
        <f>ROUND(E113*N113,5)</f>
        <v>4.968</v>
      </c>
      <c r="P113" s="220">
        <v>0</v>
      </c>
      <c r="Q113" s="220">
        <f>ROUND(E113*P113,5)</f>
        <v>0</v>
      </c>
      <c r="R113" s="220"/>
      <c r="S113" s="220"/>
      <c r="T113" s="221">
        <v>0.02</v>
      </c>
      <c r="U113" s="220">
        <f>ROUND(E113*T113,2)</f>
        <v>0.72</v>
      </c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101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5" t="s">
        <v>223</v>
      </c>
      <c r="D114" s="223"/>
      <c r="E114" s="228">
        <v>36</v>
      </c>
      <c r="F114" s="231"/>
      <c r="G114" s="231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105</v>
      </c>
      <c r="AF114" s="210">
        <v>0</v>
      </c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>
        <v>41</v>
      </c>
      <c r="B115" s="218" t="s">
        <v>230</v>
      </c>
      <c r="C115" s="263" t="s">
        <v>231</v>
      </c>
      <c r="D115" s="220" t="s">
        <v>135</v>
      </c>
      <c r="E115" s="226">
        <v>36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0.19350000000000001</v>
      </c>
      <c r="O115" s="220">
        <f>ROUND(E115*N115,5)</f>
        <v>6.9660000000000002</v>
      </c>
      <c r="P115" s="220">
        <v>0</v>
      </c>
      <c r="Q115" s="220">
        <f>ROUND(E115*P115,5)</f>
        <v>0</v>
      </c>
      <c r="R115" s="220"/>
      <c r="S115" s="220"/>
      <c r="T115" s="221">
        <v>2.5999999999999999E-2</v>
      </c>
      <c r="U115" s="220">
        <f>ROUND(E115*T115,2)</f>
        <v>0.94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101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5" t="s">
        <v>223</v>
      </c>
      <c r="D116" s="223"/>
      <c r="E116" s="228">
        <v>36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105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>
        <v>42</v>
      </c>
      <c r="B117" s="218" t="s">
        <v>230</v>
      </c>
      <c r="C117" s="263" t="s">
        <v>231</v>
      </c>
      <c r="D117" s="220" t="s">
        <v>135</v>
      </c>
      <c r="E117" s="226">
        <v>36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0.19350000000000001</v>
      </c>
      <c r="O117" s="220">
        <f>ROUND(E117*N117,5)</f>
        <v>6.9660000000000002</v>
      </c>
      <c r="P117" s="220">
        <v>0</v>
      </c>
      <c r="Q117" s="220">
        <f>ROUND(E117*P117,5)</f>
        <v>0</v>
      </c>
      <c r="R117" s="220"/>
      <c r="S117" s="220"/>
      <c r="T117" s="221">
        <v>2.5999999999999999E-2</v>
      </c>
      <c r="U117" s="220">
        <f>ROUND(E117*T117,2)</f>
        <v>0.94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101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5" t="s">
        <v>223</v>
      </c>
      <c r="D118" s="223"/>
      <c r="E118" s="228">
        <v>36</v>
      </c>
      <c r="F118" s="231"/>
      <c r="G118" s="231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105</v>
      </c>
      <c r="AF118" s="210">
        <v>0</v>
      </c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>
        <v>43</v>
      </c>
      <c r="B119" s="218" t="s">
        <v>232</v>
      </c>
      <c r="C119" s="263" t="s">
        <v>233</v>
      </c>
      <c r="D119" s="220" t="s">
        <v>135</v>
      </c>
      <c r="E119" s="226">
        <v>21</v>
      </c>
      <c r="F119" s="230">
        <f>H119+J119</f>
        <v>0</v>
      </c>
      <c r="G119" s="231">
        <f>ROUND(E119*F119,2)</f>
        <v>0</v>
      </c>
      <c r="H119" s="231"/>
      <c r="I119" s="231">
        <f>ROUND(E119*H119,2)</f>
        <v>0</v>
      </c>
      <c r="J119" s="231"/>
      <c r="K119" s="231">
        <f>ROUND(E119*J119,2)</f>
        <v>0</v>
      </c>
      <c r="L119" s="231">
        <v>21</v>
      </c>
      <c r="M119" s="231">
        <f>G119*(1+L119/100)</f>
        <v>0</v>
      </c>
      <c r="N119" s="220">
        <v>0.46</v>
      </c>
      <c r="O119" s="220">
        <f>ROUND(E119*N119,5)</f>
        <v>9.66</v>
      </c>
      <c r="P119" s="220">
        <v>0</v>
      </c>
      <c r="Q119" s="220">
        <f>ROUND(E119*P119,5)</f>
        <v>0</v>
      </c>
      <c r="R119" s="220"/>
      <c r="S119" s="220"/>
      <c r="T119" s="221">
        <v>2.9000000000000001E-2</v>
      </c>
      <c r="U119" s="220">
        <f>ROUND(E119*T119,2)</f>
        <v>0.61</v>
      </c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101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/>
      <c r="B120" s="218"/>
      <c r="C120" s="264" t="s">
        <v>234</v>
      </c>
      <c r="D120" s="222"/>
      <c r="E120" s="227"/>
      <c r="F120" s="232"/>
      <c r="G120" s="233"/>
      <c r="H120" s="231"/>
      <c r="I120" s="231"/>
      <c r="J120" s="231"/>
      <c r="K120" s="231"/>
      <c r="L120" s="231"/>
      <c r="M120" s="231"/>
      <c r="N120" s="220"/>
      <c r="O120" s="220"/>
      <c r="P120" s="220"/>
      <c r="Q120" s="220"/>
      <c r="R120" s="220"/>
      <c r="S120" s="220"/>
      <c r="T120" s="221"/>
      <c r="U120" s="22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103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3" t="str">
        <f>C120</f>
        <v>Změna frakce kameniva na 8-16 mm.</v>
      </c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5" t="s">
        <v>235</v>
      </c>
      <c r="D121" s="223"/>
      <c r="E121" s="228">
        <v>21</v>
      </c>
      <c r="F121" s="231"/>
      <c r="G121" s="231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105</v>
      </c>
      <c r="AF121" s="210">
        <v>0</v>
      </c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>
        <v>44</v>
      </c>
      <c r="B122" s="218" t="s">
        <v>236</v>
      </c>
      <c r="C122" s="263" t="s">
        <v>237</v>
      </c>
      <c r="D122" s="220" t="s">
        <v>135</v>
      </c>
      <c r="E122" s="226">
        <v>21</v>
      </c>
      <c r="F122" s="230">
        <f>H122+J122</f>
        <v>0</v>
      </c>
      <c r="G122" s="231">
        <f>ROUND(E122*F122,2)</f>
        <v>0</v>
      </c>
      <c r="H122" s="231"/>
      <c r="I122" s="231">
        <f>ROUND(E122*H122,2)</f>
        <v>0</v>
      </c>
      <c r="J122" s="231"/>
      <c r="K122" s="231">
        <f>ROUND(E122*J122,2)</f>
        <v>0</v>
      </c>
      <c r="L122" s="231">
        <v>21</v>
      </c>
      <c r="M122" s="231">
        <f>G122*(1+L122/100)</f>
        <v>0</v>
      </c>
      <c r="N122" s="220">
        <v>0</v>
      </c>
      <c r="O122" s="220">
        <f>ROUND(E122*N122,5)</f>
        <v>0</v>
      </c>
      <c r="P122" s="220">
        <v>0</v>
      </c>
      <c r="Q122" s="220">
        <f>ROUND(E122*P122,5)</f>
        <v>0</v>
      </c>
      <c r="R122" s="220"/>
      <c r="S122" s="220"/>
      <c r="T122" s="221">
        <v>9.0999999999999998E-2</v>
      </c>
      <c r="U122" s="220">
        <f>ROUND(E122*T122,2)</f>
        <v>1.91</v>
      </c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101</v>
      </c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/>
      <c r="B123" s="218"/>
      <c r="C123" s="265" t="s">
        <v>235</v>
      </c>
      <c r="D123" s="223"/>
      <c r="E123" s="228">
        <v>21</v>
      </c>
      <c r="F123" s="231"/>
      <c r="G123" s="231"/>
      <c r="H123" s="231"/>
      <c r="I123" s="231"/>
      <c r="J123" s="231"/>
      <c r="K123" s="231"/>
      <c r="L123" s="231"/>
      <c r="M123" s="231"/>
      <c r="N123" s="220"/>
      <c r="O123" s="220"/>
      <c r="P123" s="220"/>
      <c r="Q123" s="220"/>
      <c r="R123" s="220"/>
      <c r="S123" s="220"/>
      <c r="T123" s="221"/>
      <c r="U123" s="22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105</v>
      </c>
      <c r="AF123" s="210">
        <v>0</v>
      </c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>
        <v>45</v>
      </c>
      <c r="B124" s="218" t="s">
        <v>238</v>
      </c>
      <c r="C124" s="263" t="s">
        <v>239</v>
      </c>
      <c r="D124" s="220" t="s">
        <v>135</v>
      </c>
      <c r="E124" s="226">
        <v>24.15</v>
      </c>
      <c r="F124" s="230">
        <f>H124+J124</f>
        <v>0</v>
      </c>
      <c r="G124" s="231">
        <f>ROUND(E124*F124,2)</f>
        <v>0</v>
      </c>
      <c r="H124" s="231"/>
      <c r="I124" s="231">
        <f>ROUND(E124*H124,2)</f>
        <v>0</v>
      </c>
      <c r="J124" s="231"/>
      <c r="K124" s="231">
        <f>ROUND(E124*J124,2)</f>
        <v>0</v>
      </c>
      <c r="L124" s="231">
        <v>21</v>
      </c>
      <c r="M124" s="231">
        <f>G124*(1+L124/100)</f>
        <v>0</v>
      </c>
      <c r="N124" s="220">
        <v>2.0000000000000001E-4</v>
      </c>
      <c r="O124" s="220">
        <f>ROUND(E124*N124,5)</f>
        <v>4.8300000000000001E-3</v>
      </c>
      <c r="P124" s="220">
        <v>0</v>
      </c>
      <c r="Q124" s="220">
        <f>ROUND(E124*P124,5)</f>
        <v>0</v>
      </c>
      <c r="R124" s="220"/>
      <c r="S124" s="220"/>
      <c r="T124" s="221">
        <v>0</v>
      </c>
      <c r="U124" s="220">
        <f>ROUND(E124*T124,2)</f>
        <v>0</v>
      </c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208</v>
      </c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/>
      <c r="B125" s="218"/>
      <c r="C125" s="265" t="s">
        <v>240</v>
      </c>
      <c r="D125" s="223"/>
      <c r="E125" s="228">
        <v>24.15</v>
      </c>
      <c r="F125" s="231"/>
      <c r="G125" s="231"/>
      <c r="H125" s="231"/>
      <c r="I125" s="231"/>
      <c r="J125" s="231"/>
      <c r="K125" s="231"/>
      <c r="L125" s="231"/>
      <c r="M125" s="231"/>
      <c r="N125" s="220"/>
      <c r="O125" s="220"/>
      <c r="P125" s="220"/>
      <c r="Q125" s="220"/>
      <c r="R125" s="220"/>
      <c r="S125" s="220"/>
      <c r="T125" s="221"/>
      <c r="U125" s="22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105</v>
      </c>
      <c r="AF125" s="210">
        <v>0</v>
      </c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0.399999999999999" outlineLevel="1" x14ac:dyDescent="0.25">
      <c r="A126" s="211">
        <v>46</v>
      </c>
      <c r="B126" s="218" t="s">
        <v>241</v>
      </c>
      <c r="C126" s="263" t="s">
        <v>242</v>
      </c>
      <c r="D126" s="220" t="s">
        <v>142</v>
      </c>
      <c r="E126" s="226">
        <v>20</v>
      </c>
      <c r="F126" s="230">
        <f>H126+J126</f>
        <v>0</v>
      </c>
      <c r="G126" s="231">
        <f>ROUND(E126*F126,2)</f>
        <v>0</v>
      </c>
      <c r="H126" s="231"/>
      <c r="I126" s="231">
        <f>ROUND(E126*H126,2)</f>
        <v>0</v>
      </c>
      <c r="J126" s="231"/>
      <c r="K126" s="231">
        <f>ROUND(E126*J126,2)</f>
        <v>0</v>
      </c>
      <c r="L126" s="231">
        <v>21</v>
      </c>
      <c r="M126" s="231">
        <f>G126*(1+L126/100)</f>
        <v>0</v>
      </c>
      <c r="N126" s="220">
        <v>0.25206000000000001</v>
      </c>
      <c r="O126" s="220">
        <f>ROUND(E126*N126,5)</f>
        <v>5.0411999999999999</v>
      </c>
      <c r="P126" s="220">
        <v>0</v>
      </c>
      <c r="Q126" s="220">
        <f>ROUND(E126*P126,5)</f>
        <v>0</v>
      </c>
      <c r="R126" s="220"/>
      <c r="S126" s="220"/>
      <c r="T126" s="221">
        <v>0.64159999999999995</v>
      </c>
      <c r="U126" s="220">
        <f>ROUND(E126*T126,2)</f>
        <v>12.83</v>
      </c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101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5" t="s">
        <v>243</v>
      </c>
      <c r="D127" s="223"/>
      <c r="E127" s="228">
        <v>20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105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11">
        <v>47</v>
      </c>
      <c r="B128" s="218" t="s">
        <v>244</v>
      </c>
      <c r="C128" s="263" t="s">
        <v>245</v>
      </c>
      <c r="D128" s="220" t="s">
        <v>142</v>
      </c>
      <c r="E128" s="226">
        <v>20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1.6400000000000001E-2</v>
      </c>
      <c r="O128" s="220">
        <f>ROUND(E128*N128,5)</f>
        <v>0.32800000000000001</v>
      </c>
      <c r="P128" s="220">
        <v>0</v>
      </c>
      <c r="Q128" s="220">
        <f>ROUND(E128*P128,5)</f>
        <v>0</v>
      </c>
      <c r="R128" s="220"/>
      <c r="S128" s="220"/>
      <c r="T128" s="221">
        <v>0</v>
      </c>
      <c r="U128" s="220">
        <f>ROUND(E128*T128,2)</f>
        <v>0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101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5" t="s">
        <v>243</v>
      </c>
      <c r="D129" s="223"/>
      <c r="E129" s="228">
        <v>20</v>
      </c>
      <c r="F129" s="231"/>
      <c r="G129" s="231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105</v>
      </c>
      <c r="AF129" s="210">
        <v>0</v>
      </c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5">
      <c r="A130" s="212" t="s">
        <v>96</v>
      </c>
      <c r="B130" s="219" t="s">
        <v>59</v>
      </c>
      <c r="C130" s="266" t="s">
        <v>60</v>
      </c>
      <c r="D130" s="224"/>
      <c r="E130" s="229"/>
      <c r="F130" s="234"/>
      <c r="G130" s="234">
        <f>SUMIF(AE131:AE138,"&lt;&gt;NOR",G131:G138)</f>
        <v>0</v>
      </c>
      <c r="H130" s="234"/>
      <c r="I130" s="234">
        <f>SUM(I131:I138)</f>
        <v>0</v>
      </c>
      <c r="J130" s="234"/>
      <c r="K130" s="234">
        <f>SUM(K131:K138)</f>
        <v>0</v>
      </c>
      <c r="L130" s="234"/>
      <c r="M130" s="234">
        <f>SUM(M131:M138)</f>
        <v>0</v>
      </c>
      <c r="N130" s="224"/>
      <c r="O130" s="224">
        <f>SUM(O131:O138)</f>
        <v>44.559379999999997</v>
      </c>
      <c r="P130" s="224"/>
      <c r="Q130" s="224">
        <f>SUM(Q131:Q138)</f>
        <v>0</v>
      </c>
      <c r="R130" s="224"/>
      <c r="S130" s="224"/>
      <c r="T130" s="225"/>
      <c r="U130" s="224">
        <f>SUM(U131:U138)</f>
        <v>73.210000000000008</v>
      </c>
      <c r="AE130" t="s">
        <v>97</v>
      </c>
    </row>
    <row r="131" spans="1:60" outlineLevel="1" x14ac:dyDescent="0.25">
      <c r="A131" s="211">
        <v>48</v>
      </c>
      <c r="B131" s="218" t="s">
        <v>246</v>
      </c>
      <c r="C131" s="263" t="s">
        <v>247</v>
      </c>
      <c r="D131" s="220" t="s">
        <v>135</v>
      </c>
      <c r="E131" s="226">
        <v>83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5.5449999999999999E-2</v>
      </c>
      <c r="O131" s="220">
        <f>ROUND(E131*N131,5)</f>
        <v>4.6023500000000004</v>
      </c>
      <c r="P131" s="220">
        <v>0</v>
      </c>
      <c r="Q131" s="220">
        <f>ROUND(E131*P131,5)</f>
        <v>0</v>
      </c>
      <c r="R131" s="220"/>
      <c r="S131" s="220"/>
      <c r="T131" s="221">
        <v>0.442</v>
      </c>
      <c r="U131" s="220">
        <f>ROUND(E131*T131,2)</f>
        <v>36.69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101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5" t="s">
        <v>248</v>
      </c>
      <c r="D132" s="223"/>
      <c r="E132" s="228">
        <v>83</v>
      </c>
      <c r="F132" s="231"/>
      <c r="G132" s="231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105</v>
      </c>
      <c r="AF132" s="210">
        <v>0</v>
      </c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0.399999999999999" outlineLevel="1" x14ac:dyDescent="0.25">
      <c r="A133" s="211">
        <v>49</v>
      </c>
      <c r="B133" s="218" t="s">
        <v>249</v>
      </c>
      <c r="C133" s="263" t="s">
        <v>250</v>
      </c>
      <c r="D133" s="220" t="s">
        <v>135</v>
      </c>
      <c r="E133" s="226">
        <v>83</v>
      </c>
      <c r="F133" s="230">
        <f>H133+J133</f>
        <v>0</v>
      </c>
      <c r="G133" s="231">
        <f>ROUND(E133*F133,2)</f>
        <v>0</v>
      </c>
      <c r="H133" s="231"/>
      <c r="I133" s="231">
        <f>ROUND(E133*H133,2)</f>
        <v>0</v>
      </c>
      <c r="J133" s="231"/>
      <c r="K133" s="231">
        <f>ROUND(E133*J133,2)</f>
        <v>0</v>
      </c>
      <c r="L133" s="231">
        <v>21</v>
      </c>
      <c r="M133" s="231">
        <f>G133*(1+L133/100)</f>
        <v>0</v>
      </c>
      <c r="N133" s="220">
        <v>0.34499999999999997</v>
      </c>
      <c r="O133" s="220">
        <f>ROUND(E133*N133,5)</f>
        <v>28.635000000000002</v>
      </c>
      <c r="P133" s="220">
        <v>0</v>
      </c>
      <c r="Q133" s="220">
        <f>ROUND(E133*P133,5)</f>
        <v>0</v>
      </c>
      <c r="R133" s="220"/>
      <c r="S133" s="220"/>
      <c r="T133" s="221">
        <v>0.03</v>
      </c>
      <c r="U133" s="220">
        <f>ROUND(E133*T133,2)</f>
        <v>2.4900000000000002</v>
      </c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101</v>
      </c>
      <c r="AF133" s="210"/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/>
      <c r="B134" s="218"/>
      <c r="C134" s="265" t="s">
        <v>248</v>
      </c>
      <c r="D134" s="223"/>
      <c r="E134" s="228">
        <v>83</v>
      </c>
      <c r="F134" s="231"/>
      <c r="G134" s="231"/>
      <c r="H134" s="231"/>
      <c r="I134" s="231"/>
      <c r="J134" s="231"/>
      <c r="K134" s="231"/>
      <c r="L134" s="231"/>
      <c r="M134" s="231"/>
      <c r="N134" s="220"/>
      <c r="O134" s="220"/>
      <c r="P134" s="220"/>
      <c r="Q134" s="220"/>
      <c r="R134" s="220"/>
      <c r="S134" s="220"/>
      <c r="T134" s="221"/>
      <c r="U134" s="22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105</v>
      </c>
      <c r="AF134" s="210">
        <v>0</v>
      </c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0.399999999999999" outlineLevel="1" x14ac:dyDescent="0.25">
      <c r="A135" s="211">
        <v>50</v>
      </c>
      <c r="B135" s="218" t="s">
        <v>251</v>
      </c>
      <c r="C135" s="263" t="s">
        <v>252</v>
      </c>
      <c r="D135" s="220" t="s">
        <v>135</v>
      </c>
      <c r="E135" s="226">
        <v>87.15</v>
      </c>
      <c r="F135" s="230">
        <f>H135+J135</f>
        <v>0</v>
      </c>
      <c r="G135" s="231">
        <f>ROUND(E135*F135,2)</f>
        <v>0</v>
      </c>
      <c r="H135" s="231"/>
      <c r="I135" s="231">
        <f>ROUND(E135*H135,2)</f>
        <v>0</v>
      </c>
      <c r="J135" s="231"/>
      <c r="K135" s="231">
        <f>ROUND(E135*J135,2)</f>
        <v>0</v>
      </c>
      <c r="L135" s="231">
        <v>21</v>
      </c>
      <c r="M135" s="231">
        <f>G135*(1+L135/100)</f>
        <v>0</v>
      </c>
      <c r="N135" s="220">
        <v>0.12959999999999999</v>
      </c>
      <c r="O135" s="220">
        <f>ROUND(E135*N135,5)</f>
        <v>11.294639999999999</v>
      </c>
      <c r="P135" s="220">
        <v>0</v>
      </c>
      <c r="Q135" s="220">
        <f>ROUND(E135*P135,5)</f>
        <v>0</v>
      </c>
      <c r="R135" s="220"/>
      <c r="S135" s="220"/>
      <c r="T135" s="221">
        <v>0</v>
      </c>
      <c r="U135" s="220">
        <f>ROUND(E135*T135,2)</f>
        <v>0</v>
      </c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208</v>
      </c>
      <c r="AF135" s="210"/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/>
      <c r="B136" s="218"/>
      <c r="C136" s="265" t="s">
        <v>253</v>
      </c>
      <c r="D136" s="223"/>
      <c r="E136" s="228">
        <v>87.15</v>
      </c>
      <c r="F136" s="231"/>
      <c r="G136" s="231"/>
      <c r="H136" s="231"/>
      <c r="I136" s="231"/>
      <c r="J136" s="231"/>
      <c r="K136" s="231"/>
      <c r="L136" s="231"/>
      <c r="M136" s="231"/>
      <c r="N136" s="220"/>
      <c r="O136" s="220"/>
      <c r="P136" s="220"/>
      <c r="Q136" s="220"/>
      <c r="R136" s="220"/>
      <c r="S136" s="220"/>
      <c r="T136" s="221"/>
      <c r="U136" s="220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105</v>
      </c>
      <c r="AF136" s="210">
        <v>0</v>
      </c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1">
        <v>51</v>
      </c>
      <c r="B137" s="218" t="s">
        <v>254</v>
      </c>
      <c r="C137" s="263" t="s">
        <v>255</v>
      </c>
      <c r="D137" s="220" t="s">
        <v>142</v>
      </c>
      <c r="E137" s="226">
        <v>83</v>
      </c>
      <c r="F137" s="230">
        <f>H137+J137</f>
        <v>0</v>
      </c>
      <c r="G137" s="231">
        <f>ROUND(E137*F137,2)</f>
        <v>0</v>
      </c>
      <c r="H137" s="231"/>
      <c r="I137" s="231">
        <f>ROUND(E137*H137,2)</f>
        <v>0</v>
      </c>
      <c r="J137" s="231"/>
      <c r="K137" s="231">
        <f>ROUND(E137*J137,2)</f>
        <v>0</v>
      </c>
      <c r="L137" s="231">
        <v>21</v>
      </c>
      <c r="M137" s="231">
        <f>G137*(1+L137/100)</f>
        <v>0</v>
      </c>
      <c r="N137" s="220">
        <v>3.3E-4</v>
      </c>
      <c r="O137" s="220">
        <f>ROUND(E137*N137,5)</f>
        <v>2.7390000000000001E-2</v>
      </c>
      <c r="P137" s="220">
        <v>0</v>
      </c>
      <c r="Q137" s="220">
        <f>ROUND(E137*P137,5)</f>
        <v>0</v>
      </c>
      <c r="R137" s="220"/>
      <c r="S137" s="220"/>
      <c r="T137" s="221">
        <v>0.41</v>
      </c>
      <c r="U137" s="220">
        <f>ROUND(E137*T137,2)</f>
        <v>34.03</v>
      </c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101</v>
      </c>
      <c r="AF137" s="210"/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/>
      <c r="B138" s="218"/>
      <c r="C138" s="265" t="s">
        <v>248</v>
      </c>
      <c r="D138" s="223"/>
      <c r="E138" s="228">
        <v>83</v>
      </c>
      <c r="F138" s="231"/>
      <c r="G138" s="231"/>
      <c r="H138" s="231"/>
      <c r="I138" s="231"/>
      <c r="J138" s="231"/>
      <c r="K138" s="231"/>
      <c r="L138" s="231"/>
      <c r="M138" s="231"/>
      <c r="N138" s="220"/>
      <c r="O138" s="220"/>
      <c r="P138" s="220"/>
      <c r="Q138" s="220"/>
      <c r="R138" s="220"/>
      <c r="S138" s="220"/>
      <c r="T138" s="221"/>
      <c r="U138" s="22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105</v>
      </c>
      <c r="AF138" s="210">
        <v>0</v>
      </c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5">
      <c r="A139" s="212" t="s">
        <v>96</v>
      </c>
      <c r="B139" s="219" t="s">
        <v>61</v>
      </c>
      <c r="C139" s="266" t="s">
        <v>62</v>
      </c>
      <c r="D139" s="224"/>
      <c r="E139" s="229"/>
      <c r="F139" s="234"/>
      <c r="G139" s="234">
        <f>SUMIF(AE140:AE172,"&lt;&gt;NOR",G140:G172)</f>
        <v>0</v>
      </c>
      <c r="H139" s="234"/>
      <c r="I139" s="234">
        <f>SUM(I140:I172)</f>
        <v>0</v>
      </c>
      <c r="J139" s="234"/>
      <c r="K139" s="234">
        <f>SUM(K140:K172)</f>
        <v>0</v>
      </c>
      <c r="L139" s="234"/>
      <c r="M139" s="234">
        <f>SUM(M140:M172)</f>
        <v>0</v>
      </c>
      <c r="N139" s="224"/>
      <c r="O139" s="224">
        <f>SUM(O140:O172)</f>
        <v>6.7411199999999996</v>
      </c>
      <c r="P139" s="224"/>
      <c r="Q139" s="224">
        <f>SUM(Q140:Q172)</f>
        <v>0</v>
      </c>
      <c r="R139" s="224"/>
      <c r="S139" s="224"/>
      <c r="T139" s="225"/>
      <c r="U139" s="224">
        <f>SUM(U140:U172)</f>
        <v>0</v>
      </c>
      <c r="AE139" t="s">
        <v>97</v>
      </c>
    </row>
    <row r="140" spans="1:60" outlineLevel="1" x14ac:dyDescent="0.25">
      <c r="A140" s="211">
        <v>52</v>
      </c>
      <c r="B140" s="218" t="s">
        <v>256</v>
      </c>
      <c r="C140" s="263" t="s">
        <v>257</v>
      </c>
      <c r="D140" s="220" t="s">
        <v>135</v>
      </c>
      <c r="E140" s="226">
        <v>3118</v>
      </c>
      <c r="F140" s="230">
        <f>H140+J140</f>
        <v>0</v>
      </c>
      <c r="G140" s="231">
        <f>ROUND(E140*F140,2)</f>
        <v>0</v>
      </c>
      <c r="H140" s="231"/>
      <c r="I140" s="231">
        <f>ROUND(E140*H140,2)</f>
        <v>0</v>
      </c>
      <c r="J140" s="231"/>
      <c r="K140" s="231">
        <f>ROUND(E140*J140,2)</f>
        <v>0</v>
      </c>
      <c r="L140" s="231">
        <v>21</v>
      </c>
      <c r="M140" s="231">
        <f>G140*(1+L140/100)</f>
        <v>0</v>
      </c>
      <c r="N140" s="220">
        <v>0</v>
      </c>
      <c r="O140" s="220">
        <f>ROUND(E140*N140,5)</f>
        <v>0</v>
      </c>
      <c r="P140" s="220">
        <v>0</v>
      </c>
      <c r="Q140" s="220">
        <f>ROUND(E140*P140,5)</f>
        <v>0</v>
      </c>
      <c r="R140" s="220"/>
      <c r="S140" s="220"/>
      <c r="T140" s="221">
        <v>0</v>
      </c>
      <c r="U140" s="220">
        <f>ROUND(E140*T140,2)</f>
        <v>0</v>
      </c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101</v>
      </c>
      <c r="AF140" s="210"/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1"/>
      <c r="B141" s="218"/>
      <c r="C141" s="265" t="s">
        <v>258</v>
      </c>
      <c r="D141" s="223"/>
      <c r="E141" s="228">
        <v>1295</v>
      </c>
      <c r="F141" s="231"/>
      <c r="G141" s="231"/>
      <c r="H141" s="231"/>
      <c r="I141" s="231"/>
      <c r="J141" s="231"/>
      <c r="K141" s="231"/>
      <c r="L141" s="231"/>
      <c r="M141" s="231"/>
      <c r="N141" s="220"/>
      <c r="O141" s="220"/>
      <c r="P141" s="220"/>
      <c r="Q141" s="220"/>
      <c r="R141" s="220"/>
      <c r="S141" s="220"/>
      <c r="T141" s="221"/>
      <c r="U141" s="22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105</v>
      </c>
      <c r="AF141" s="210">
        <v>0</v>
      </c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/>
      <c r="B142" s="218"/>
      <c r="C142" s="265" t="s">
        <v>259</v>
      </c>
      <c r="D142" s="223"/>
      <c r="E142" s="228">
        <v>1823</v>
      </c>
      <c r="F142" s="231"/>
      <c r="G142" s="231"/>
      <c r="H142" s="231"/>
      <c r="I142" s="231"/>
      <c r="J142" s="231"/>
      <c r="K142" s="231"/>
      <c r="L142" s="231"/>
      <c r="M142" s="231"/>
      <c r="N142" s="220"/>
      <c r="O142" s="220"/>
      <c r="P142" s="220"/>
      <c r="Q142" s="220"/>
      <c r="R142" s="220"/>
      <c r="S142" s="220"/>
      <c r="T142" s="221"/>
      <c r="U142" s="22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105</v>
      </c>
      <c r="AF142" s="210">
        <v>0</v>
      </c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1">
        <v>53</v>
      </c>
      <c r="B143" s="218" t="s">
        <v>260</v>
      </c>
      <c r="C143" s="263" t="s">
        <v>261</v>
      </c>
      <c r="D143" s="220" t="s">
        <v>142</v>
      </c>
      <c r="E143" s="226">
        <v>310</v>
      </c>
      <c r="F143" s="230">
        <f>H143+J143</f>
        <v>0</v>
      </c>
      <c r="G143" s="231">
        <f>ROUND(E143*F143,2)</f>
        <v>0</v>
      </c>
      <c r="H143" s="231"/>
      <c r="I143" s="231">
        <f>ROUND(E143*H143,2)</f>
        <v>0</v>
      </c>
      <c r="J143" s="231"/>
      <c r="K143" s="231">
        <f>ROUND(E143*J143,2)</f>
        <v>0</v>
      </c>
      <c r="L143" s="231">
        <v>21</v>
      </c>
      <c r="M143" s="231">
        <f>G143*(1+L143/100)</f>
        <v>0</v>
      </c>
      <c r="N143" s="220">
        <v>0</v>
      </c>
      <c r="O143" s="220">
        <f>ROUND(E143*N143,5)</f>
        <v>0</v>
      </c>
      <c r="P143" s="220">
        <v>0</v>
      </c>
      <c r="Q143" s="220">
        <f>ROUND(E143*P143,5)</f>
        <v>0</v>
      </c>
      <c r="R143" s="220"/>
      <c r="S143" s="220"/>
      <c r="T143" s="221">
        <v>0</v>
      </c>
      <c r="U143" s="220">
        <f>ROUND(E143*T143,2)</f>
        <v>0</v>
      </c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101</v>
      </c>
      <c r="AF143" s="210"/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1"/>
      <c r="B144" s="218"/>
      <c r="C144" s="265" t="s">
        <v>262</v>
      </c>
      <c r="D144" s="223"/>
      <c r="E144" s="228">
        <v>310</v>
      </c>
      <c r="F144" s="231"/>
      <c r="G144" s="231"/>
      <c r="H144" s="231"/>
      <c r="I144" s="231"/>
      <c r="J144" s="231"/>
      <c r="K144" s="231"/>
      <c r="L144" s="231"/>
      <c r="M144" s="231"/>
      <c r="N144" s="220"/>
      <c r="O144" s="220"/>
      <c r="P144" s="220"/>
      <c r="Q144" s="220"/>
      <c r="R144" s="220"/>
      <c r="S144" s="220"/>
      <c r="T144" s="221"/>
      <c r="U144" s="220"/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105</v>
      </c>
      <c r="AF144" s="210">
        <v>0</v>
      </c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1">
        <v>54</v>
      </c>
      <c r="B145" s="218" t="s">
        <v>263</v>
      </c>
      <c r="C145" s="263" t="s">
        <v>264</v>
      </c>
      <c r="D145" s="220" t="s">
        <v>142</v>
      </c>
      <c r="E145" s="226">
        <v>200</v>
      </c>
      <c r="F145" s="230">
        <f>H145+J145</f>
        <v>0</v>
      </c>
      <c r="G145" s="231">
        <f>ROUND(E145*F145,2)</f>
        <v>0</v>
      </c>
      <c r="H145" s="231"/>
      <c r="I145" s="231">
        <f>ROUND(E145*H145,2)</f>
        <v>0</v>
      </c>
      <c r="J145" s="231"/>
      <c r="K145" s="231">
        <f>ROUND(E145*J145,2)</f>
        <v>0</v>
      </c>
      <c r="L145" s="231">
        <v>21</v>
      </c>
      <c r="M145" s="231">
        <f>G145*(1+L145/100)</f>
        <v>0</v>
      </c>
      <c r="N145" s="220">
        <v>0</v>
      </c>
      <c r="O145" s="220">
        <f>ROUND(E145*N145,5)</f>
        <v>0</v>
      </c>
      <c r="P145" s="220">
        <v>0</v>
      </c>
      <c r="Q145" s="220">
        <f>ROUND(E145*P145,5)</f>
        <v>0</v>
      </c>
      <c r="R145" s="220"/>
      <c r="S145" s="220"/>
      <c r="T145" s="221">
        <v>0</v>
      </c>
      <c r="U145" s="220">
        <f>ROUND(E145*T145,2)</f>
        <v>0</v>
      </c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101</v>
      </c>
      <c r="AF145" s="210"/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/>
      <c r="B146" s="218"/>
      <c r="C146" s="265" t="s">
        <v>265</v>
      </c>
      <c r="D146" s="223"/>
      <c r="E146" s="228">
        <v>200</v>
      </c>
      <c r="F146" s="231"/>
      <c r="G146" s="231"/>
      <c r="H146" s="231"/>
      <c r="I146" s="231"/>
      <c r="J146" s="231"/>
      <c r="K146" s="231"/>
      <c r="L146" s="231"/>
      <c r="M146" s="231"/>
      <c r="N146" s="220"/>
      <c r="O146" s="220"/>
      <c r="P146" s="220"/>
      <c r="Q146" s="220"/>
      <c r="R146" s="220"/>
      <c r="S146" s="220"/>
      <c r="T146" s="221"/>
      <c r="U146" s="220"/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105</v>
      </c>
      <c r="AF146" s="210">
        <v>0</v>
      </c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1">
        <v>55</v>
      </c>
      <c r="B147" s="218" t="s">
        <v>266</v>
      </c>
      <c r="C147" s="263" t="s">
        <v>267</v>
      </c>
      <c r="D147" s="220" t="s">
        <v>135</v>
      </c>
      <c r="E147" s="226">
        <v>1295</v>
      </c>
      <c r="F147" s="230">
        <f>H147+J147</f>
        <v>0</v>
      </c>
      <c r="G147" s="231">
        <f>ROUND(E147*F147,2)</f>
        <v>0</v>
      </c>
      <c r="H147" s="231"/>
      <c r="I147" s="231">
        <f>ROUND(E147*H147,2)</f>
        <v>0</v>
      </c>
      <c r="J147" s="231"/>
      <c r="K147" s="231">
        <f>ROUND(E147*J147,2)</f>
        <v>0</v>
      </c>
      <c r="L147" s="231">
        <v>21</v>
      </c>
      <c r="M147" s="231">
        <f>G147*(1+L147/100)</f>
        <v>0</v>
      </c>
      <c r="N147" s="220">
        <v>1E-3</v>
      </c>
      <c r="O147" s="220">
        <f>ROUND(E147*N147,5)</f>
        <v>1.2949999999999999</v>
      </c>
      <c r="P147" s="220">
        <v>0</v>
      </c>
      <c r="Q147" s="220">
        <f>ROUND(E147*P147,5)</f>
        <v>0</v>
      </c>
      <c r="R147" s="220"/>
      <c r="S147" s="220"/>
      <c r="T147" s="221">
        <v>0</v>
      </c>
      <c r="U147" s="220">
        <f>ROUND(E147*T147,2)</f>
        <v>0</v>
      </c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101</v>
      </c>
      <c r="AF147" s="210"/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21" outlineLevel="1" x14ac:dyDescent="0.25">
      <c r="A148" s="211"/>
      <c r="B148" s="218"/>
      <c r="C148" s="264" t="s">
        <v>268</v>
      </c>
      <c r="D148" s="222"/>
      <c r="E148" s="227"/>
      <c r="F148" s="232"/>
      <c r="G148" s="233"/>
      <c r="H148" s="231"/>
      <c r="I148" s="231"/>
      <c r="J148" s="231"/>
      <c r="K148" s="231"/>
      <c r="L148" s="231"/>
      <c r="M148" s="231"/>
      <c r="N148" s="220"/>
      <c r="O148" s="220"/>
      <c r="P148" s="220"/>
      <c r="Q148" s="220"/>
      <c r="R148" s="220"/>
      <c r="S148" s="220"/>
      <c r="T148" s="221"/>
      <c r="U148" s="220"/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103</v>
      </c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3" t="str">
        <f>C148</f>
        <v>Celoplošný stabilizační barevný nástřik ze směsi celoprobarveného pryžového EPDN granulátu fr. 0,5-1,5 mm a barevného PU pojiva.</v>
      </c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/>
      <c r="B149" s="218"/>
      <c r="C149" s="264" t="s">
        <v>269</v>
      </c>
      <c r="D149" s="222"/>
      <c r="E149" s="227"/>
      <c r="F149" s="232"/>
      <c r="G149" s="233"/>
      <c r="H149" s="231"/>
      <c r="I149" s="231"/>
      <c r="J149" s="231"/>
      <c r="K149" s="231"/>
      <c r="L149" s="231"/>
      <c r="M149" s="231"/>
      <c r="N149" s="220"/>
      <c r="O149" s="220"/>
      <c r="P149" s="220"/>
      <c r="Q149" s="220"/>
      <c r="R149" s="220"/>
      <c r="S149" s="220"/>
      <c r="T149" s="221"/>
      <c r="U149" s="22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103</v>
      </c>
      <c r="AF149" s="210"/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3" t="str">
        <f>C149</f>
        <v>Vnější stáv. bet. obrubníky nebudou přestříkány – nutno olepit.</v>
      </c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1"/>
      <c r="B150" s="218"/>
      <c r="C150" s="265" t="s">
        <v>270</v>
      </c>
      <c r="D150" s="223"/>
      <c r="E150" s="228">
        <v>1295</v>
      </c>
      <c r="F150" s="231"/>
      <c r="G150" s="231"/>
      <c r="H150" s="231"/>
      <c r="I150" s="231"/>
      <c r="J150" s="231"/>
      <c r="K150" s="231"/>
      <c r="L150" s="231"/>
      <c r="M150" s="231"/>
      <c r="N150" s="220"/>
      <c r="O150" s="220"/>
      <c r="P150" s="220"/>
      <c r="Q150" s="220"/>
      <c r="R150" s="220"/>
      <c r="S150" s="220"/>
      <c r="T150" s="221"/>
      <c r="U150" s="220"/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105</v>
      </c>
      <c r="AF150" s="210">
        <v>0</v>
      </c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0.399999999999999" outlineLevel="1" x14ac:dyDescent="0.25">
      <c r="A151" s="211">
        <v>56</v>
      </c>
      <c r="B151" s="218" t="s">
        <v>271</v>
      </c>
      <c r="C151" s="263" t="s">
        <v>272</v>
      </c>
      <c r="D151" s="220" t="s">
        <v>135</v>
      </c>
      <c r="E151" s="226">
        <v>1823</v>
      </c>
      <c r="F151" s="230">
        <f>H151+J151</f>
        <v>0</v>
      </c>
      <c r="G151" s="231">
        <f>ROUND(E151*F151,2)</f>
        <v>0</v>
      </c>
      <c r="H151" s="231"/>
      <c r="I151" s="231">
        <f>ROUND(E151*H151,2)</f>
        <v>0</v>
      </c>
      <c r="J151" s="231"/>
      <c r="K151" s="231">
        <f>ROUND(E151*J151,2)</f>
        <v>0</v>
      </c>
      <c r="L151" s="231">
        <v>21</v>
      </c>
      <c r="M151" s="231">
        <f>G151*(1+L151/100)</f>
        <v>0</v>
      </c>
      <c r="N151" s="220">
        <v>1E-3</v>
      </c>
      <c r="O151" s="220">
        <f>ROUND(E151*N151,5)</f>
        <v>1.823</v>
      </c>
      <c r="P151" s="220">
        <v>0</v>
      </c>
      <c r="Q151" s="220">
        <f>ROUND(E151*P151,5)</f>
        <v>0</v>
      </c>
      <c r="R151" s="220"/>
      <c r="S151" s="220"/>
      <c r="T151" s="221">
        <v>0</v>
      </c>
      <c r="U151" s="220">
        <f>ROUND(E151*T151,2)</f>
        <v>0</v>
      </c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101</v>
      </c>
      <c r="AF151" s="210"/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1"/>
      <c r="B152" s="218"/>
      <c r="C152" s="264" t="s">
        <v>273</v>
      </c>
      <c r="D152" s="222"/>
      <c r="E152" s="227"/>
      <c r="F152" s="232"/>
      <c r="G152" s="233"/>
      <c r="H152" s="231"/>
      <c r="I152" s="231"/>
      <c r="J152" s="231"/>
      <c r="K152" s="231"/>
      <c r="L152" s="231"/>
      <c r="M152" s="231"/>
      <c r="N152" s="220"/>
      <c r="O152" s="220"/>
      <c r="P152" s="220"/>
      <c r="Q152" s="220"/>
      <c r="R152" s="220"/>
      <c r="S152" s="220"/>
      <c r="T152" s="221"/>
      <c r="U152" s="220"/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103</v>
      </c>
      <c r="AF152" s="210"/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3" t="str">
        <f>C152</f>
        <v>Celoplošný stabilizační transparentní nástřik z PU pojiva a ředidla.</v>
      </c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1"/>
      <c r="B153" s="218"/>
      <c r="C153" s="265" t="s">
        <v>274</v>
      </c>
      <c r="D153" s="223"/>
      <c r="E153" s="228">
        <v>1823</v>
      </c>
      <c r="F153" s="231"/>
      <c r="G153" s="231"/>
      <c r="H153" s="231"/>
      <c r="I153" s="231"/>
      <c r="J153" s="231"/>
      <c r="K153" s="231"/>
      <c r="L153" s="231"/>
      <c r="M153" s="231"/>
      <c r="N153" s="220"/>
      <c r="O153" s="220"/>
      <c r="P153" s="220"/>
      <c r="Q153" s="220"/>
      <c r="R153" s="220"/>
      <c r="S153" s="220"/>
      <c r="T153" s="221"/>
      <c r="U153" s="220"/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 t="s">
        <v>105</v>
      </c>
      <c r="AF153" s="210">
        <v>0</v>
      </c>
      <c r="AG153" s="210"/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1">
        <v>57</v>
      </c>
      <c r="B154" s="218" t="s">
        <v>275</v>
      </c>
      <c r="C154" s="263" t="s">
        <v>276</v>
      </c>
      <c r="D154" s="220" t="s">
        <v>142</v>
      </c>
      <c r="E154" s="226">
        <v>1675</v>
      </c>
      <c r="F154" s="230">
        <f>H154+J154</f>
        <v>0</v>
      </c>
      <c r="G154" s="231">
        <f>ROUND(E154*F154,2)</f>
        <v>0</v>
      </c>
      <c r="H154" s="231"/>
      <c r="I154" s="231">
        <f>ROUND(E154*H154,2)</f>
        <v>0</v>
      </c>
      <c r="J154" s="231"/>
      <c r="K154" s="231">
        <f>ROUND(E154*J154,2)</f>
        <v>0</v>
      </c>
      <c r="L154" s="231">
        <v>21</v>
      </c>
      <c r="M154" s="231">
        <f>G154*(1+L154/100)</f>
        <v>0</v>
      </c>
      <c r="N154" s="220">
        <v>2.0000000000000002E-5</v>
      </c>
      <c r="O154" s="220">
        <f>ROUND(E154*N154,5)</f>
        <v>3.3500000000000002E-2</v>
      </c>
      <c r="P154" s="220">
        <v>0</v>
      </c>
      <c r="Q154" s="220">
        <f>ROUND(E154*P154,5)</f>
        <v>0</v>
      </c>
      <c r="R154" s="220"/>
      <c r="S154" s="220"/>
      <c r="T154" s="221">
        <v>0</v>
      </c>
      <c r="U154" s="220">
        <f>ROUND(E154*T154,2)</f>
        <v>0</v>
      </c>
      <c r="V154" s="210"/>
      <c r="W154" s="210"/>
      <c r="X154" s="210"/>
      <c r="Y154" s="210"/>
      <c r="Z154" s="210"/>
      <c r="AA154" s="210"/>
      <c r="AB154" s="210"/>
      <c r="AC154" s="210"/>
      <c r="AD154" s="210"/>
      <c r="AE154" s="210" t="s">
        <v>101</v>
      </c>
      <c r="AF154" s="210"/>
      <c r="AG154" s="210"/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1"/>
      <c r="B155" s="218"/>
      <c r="C155" s="265" t="s">
        <v>277</v>
      </c>
      <c r="D155" s="223"/>
      <c r="E155" s="228">
        <v>1339</v>
      </c>
      <c r="F155" s="231"/>
      <c r="G155" s="231"/>
      <c r="H155" s="231"/>
      <c r="I155" s="231"/>
      <c r="J155" s="231"/>
      <c r="K155" s="231"/>
      <c r="L155" s="231"/>
      <c r="M155" s="231"/>
      <c r="N155" s="220"/>
      <c r="O155" s="220"/>
      <c r="P155" s="220"/>
      <c r="Q155" s="220"/>
      <c r="R155" s="220"/>
      <c r="S155" s="220"/>
      <c r="T155" s="221"/>
      <c r="U155" s="220"/>
      <c r="V155" s="210"/>
      <c r="W155" s="210"/>
      <c r="X155" s="210"/>
      <c r="Y155" s="210"/>
      <c r="Z155" s="210"/>
      <c r="AA155" s="210"/>
      <c r="AB155" s="210"/>
      <c r="AC155" s="210"/>
      <c r="AD155" s="210"/>
      <c r="AE155" s="210" t="s">
        <v>105</v>
      </c>
      <c r="AF155" s="210">
        <v>0</v>
      </c>
      <c r="AG155" s="210"/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1"/>
      <c r="B156" s="218"/>
      <c r="C156" s="265" t="s">
        <v>278</v>
      </c>
      <c r="D156" s="223"/>
      <c r="E156" s="228">
        <v>336</v>
      </c>
      <c r="F156" s="231"/>
      <c r="G156" s="231"/>
      <c r="H156" s="231"/>
      <c r="I156" s="231"/>
      <c r="J156" s="231"/>
      <c r="K156" s="231"/>
      <c r="L156" s="231"/>
      <c r="M156" s="231"/>
      <c r="N156" s="220"/>
      <c r="O156" s="220"/>
      <c r="P156" s="220"/>
      <c r="Q156" s="220"/>
      <c r="R156" s="220"/>
      <c r="S156" s="220"/>
      <c r="T156" s="221"/>
      <c r="U156" s="220"/>
      <c r="V156" s="210"/>
      <c r="W156" s="210"/>
      <c r="X156" s="210"/>
      <c r="Y156" s="210"/>
      <c r="Z156" s="210"/>
      <c r="AA156" s="210"/>
      <c r="AB156" s="210"/>
      <c r="AC156" s="210"/>
      <c r="AD156" s="210"/>
      <c r="AE156" s="210" t="s">
        <v>105</v>
      </c>
      <c r="AF156" s="210">
        <v>0</v>
      </c>
      <c r="AG156" s="210"/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0.399999999999999" outlineLevel="1" x14ac:dyDescent="0.25">
      <c r="A157" s="211">
        <v>58</v>
      </c>
      <c r="B157" s="218" t="s">
        <v>279</v>
      </c>
      <c r="C157" s="263" t="s">
        <v>280</v>
      </c>
      <c r="D157" s="220" t="s">
        <v>142</v>
      </c>
      <c r="E157" s="226">
        <v>54</v>
      </c>
      <c r="F157" s="230">
        <f>H157+J157</f>
        <v>0</v>
      </c>
      <c r="G157" s="231">
        <f>ROUND(E157*F157,2)</f>
        <v>0</v>
      </c>
      <c r="H157" s="231"/>
      <c r="I157" s="231">
        <f>ROUND(E157*H157,2)</f>
        <v>0</v>
      </c>
      <c r="J157" s="231"/>
      <c r="K157" s="231">
        <f>ROUND(E157*J157,2)</f>
        <v>0</v>
      </c>
      <c r="L157" s="231">
        <v>21</v>
      </c>
      <c r="M157" s="231">
        <f>G157*(1+L157/100)</f>
        <v>0</v>
      </c>
      <c r="N157" s="220">
        <v>2.0000000000000002E-5</v>
      </c>
      <c r="O157" s="220">
        <f>ROUND(E157*N157,5)</f>
        <v>1.08E-3</v>
      </c>
      <c r="P157" s="220">
        <v>0</v>
      </c>
      <c r="Q157" s="220">
        <f>ROUND(E157*P157,5)</f>
        <v>0</v>
      </c>
      <c r="R157" s="220"/>
      <c r="S157" s="220"/>
      <c r="T157" s="221">
        <v>0</v>
      </c>
      <c r="U157" s="220">
        <f>ROUND(E157*T157,2)</f>
        <v>0</v>
      </c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 t="s">
        <v>101</v>
      </c>
      <c r="AF157" s="210"/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1"/>
      <c r="B158" s="218"/>
      <c r="C158" s="265" t="s">
        <v>281</v>
      </c>
      <c r="D158" s="223"/>
      <c r="E158" s="228">
        <v>54</v>
      </c>
      <c r="F158" s="231"/>
      <c r="G158" s="231"/>
      <c r="H158" s="231"/>
      <c r="I158" s="231"/>
      <c r="J158" s="231"/>
      <c r="K158" s="231"/>
      <c r="L158" s="231"/>
      <c r="M158" s="231"/>
      <c r="N158" s="220"/>
      <c r="O158" s="220"/>
      <c r="P158" s="220"/>
      <c r="Q158" s="220"/>
      <c r="R158" s="220"/>
      <c r="S158" s="220"/>
      <c r="T158" s="221"/>
      <c r="U158" s="220"/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 t="s">
        <v>105</v>
      </c>
      <c r="AF158" s="210">
        <v>0</v>
      </c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1">
        <v>59</v>
      </c>
      <c r="B159" s="218" t="s">
        <v>282</v>
      </c>
      <c r="C159" s="263" t="s">
        <v>283</v>
      </c>
      <c r="D159" s="220" t="s">
        <v>135</v>
      </c>
      <c r="E159" s="226">
        <v>36</v>
      </c>
      <c r="F159" s="230">
        <f>H159+J159</f>
        <v>0</v>
      </c>
      <c r="G159" s="231">
        <f>ROUND(E159*F159,2)</f>
        <v>0</v>
      </c>
      <c r="H159" s="231"/>
      <c r="I159" s="231">
        <f>ROUND(E159*H159,2)</f>
        <v>0</v>
      </c>
      <c r="J159" s="231"/>
      <c r="K159" s="231">
        <f>ROUND(E159*J159,2)</f>
        <v>0</v>
      </c>
      <c r="L159" s="231">
        <v>21</v>
      </c>
      <c r="M159" s="231">
        <f>G159*(1+L159/100)</f>
        <v>0</v>
      </c>
      <c r="N159" s="220">
        <v>2.5000000000000001E-2</v>
      </c>
      <c r="O159" s="220">
        <f>ROUND(E159*N159,5)</f>
        <v>0.9</v>
      </c>
      <c r="P159" s="220">
        <v>0</v>
      </c>
      <c r="Q159" s="220">
        <f>ROUND(E159*P159,5)</f>
        <v>0</v>
      </c>
      <c r="R159" s="220"/>
      <c r="S159" s="220"/>
      <c r="T159" s="221">
        <v>0</v>
      </c>
      <c r="U159" s="220">
        <f>ROUND(E159*T159,2)</f>
        <v>0</v>
      </c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 t="s">
        <v>101</v>
      </c>
      <c r="AF159" s="210"/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1" outlineLevel="1" x14ac:dyDescent="0.25">
      <c r="A160" s="211"/>
      <c r="B160" s="218"/>
      <c r="C160" s="264" t="s">
        <v>284</v>
      </c>
      <c r="D160" s="222"/>
      <c r="E160" s="227"/>
      <c r="F160" s="232"/>
      <c r="G160" s="233"/>
      <c r="H160" s="231"/>
      <c r="I160" s="231"/>
      <c r="J160" s="231"/>
      <c r="K160" s="231"/>
      <c r="L160" s="231"/>
      <c r="M160" s="231"/>
      <c r="N160" s="220"/>
      <c r="O160" s="220"/>
      <c r="P160" s="220"/>
      <c r="Q160" s="220"/>
      <c r="R160" s="220"/>
      <c r="S160" s="220"/>
      <c r="T160" s="221"/>
      <c r="U160" s="220"/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 t="s">
        <v>103</v>
      </c>
      <c r="AF160" s="210"/>
      <c r="AG160" s="210"/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3" t="str">
        <f>C160</f>
        <v>Směs z pryžového granulátu frakce 1-4 mm a PUR pojiva tl. 10 mm + vrchní nástřik z barevného PUR pojiva a jemného celobarevného pryžového granulátu frakce 0,5-1,5 mm, s filtračním průtokem min. 150 mm/h.</v>
      </c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1"/>
      <c r="B161" s="218"/>
      <c r="C161" s="265" t="s">
        <v>223</v>
      </c>
      <c r="D161" s="223"/>
      <c r="E161" s="228">
        <v>36</v>
      </c>
      <c r="F161" s="231"/>
      <c r="G161" s="231"/>
      <c r="H161" s="231"/>
      <c r="I161" s="231"/>
      <c r="J161" s="231"/>
      <c r="K161" s="231"/>
      <c r="L161" s="231"/>
      <c r="M161" s="231"/>
      <c r="N161" s="220"/>
      <c r="O161" s="220"/>
      <c r="P161" s="220"/>
      <c r="Q161" s="220"/>
      <c r="R161" s="220"/>
      <c r="S161" s="220"/>
      <c r="T161" s="221"/>
      <c r="U161" s="220"/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 t="s">
        <v>105</v>
      </c>
      <c r="AF161" s="210">
        <v>0</v>
      </c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1">
        <v>60</v>
      </c>
      <c r="B162" s="218" t="s">
        <v>285</v>
      </c>
      <c r="C162" s="263" t="s">
        <v>286</v>
      </c>
      <c r="D162" s="220" t="s">
        <v>135</v>
      </c>
      <c r="E162" s="226">
        <v>36</v>
      </c>
      <c r="F162" s="230">
        <f>H162+J162</f>
        <v>0</v>
      </c>
      <c r="G162" s="231">
        <f>ROUND(E162*F162,2)</f>
        <v>0</v>
      </c>
      <c r="H162" s="231"/>
      <c r="I162" s="231">
        <f>ROUND(E162*H162,2)</f>
        <v>0</v>
      </c>
      <c r="J162" s="231"/>
      <c r="K162" s="231">
        <f>ROUND(E162*J162,2)</f>
        <v>0</v>
      </c>
      <c r="L162" s="231">
        <v>21</v>
      </c>
      <c r="M162" s="231">
        <f>G162*(1+L162/100)</f>
        <v>0</v>
      </c>
      <c r="N162" s="220">
        <v>5.6000000000000001E-2</v>
      </c>
      <c r="O162" s="220">
        <f>ROUND(E162*N162,5)</f>
        <v>2.016</v>
      </c>
      <c r="P162" s="220">
        <v>0</v>
      </c>
      <c r="Q162" s="220">
        <f>ROUND(E162*P162,5)</f>
        <v>0</v>
      </c>
      <c r="R162" s="220"/>
      <c r="S162" s="220"/>
      <c r="T162" s="221">
        <v>0</v>
      </c>
      <c r="U162" s="220">
        <f>ROUND(E162*T162,2)</f>
        <v>0</v>
      </c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 t="s">
        <v>101</v>
      </c>
      <c r="AF162" s="210"/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1" outlineLevel="1" x14ac:dyDescent="0.25">
      <c r="A163" s="211"/>
      <c r="B163" s="218"/>
      <c r="C163" s="264" t="s">
        <v>287</v>
      </c>
      <c r="D163" s="222"/>
      <c r="E163" s="227"/>
      <c r="F163" s="232"/>
      <c r="G163" s="233"/>
      <c r="H163" s="231"/>
      <c r="I163" s="231"/>
      <c r="J163" s="231"/>
      <c r="K163" s="231"/>
      <c r="L163" s="231"/>
      <c r="M163" s="231"/>
      <c r="N163" s="220"/>
      <c r="O163" s="220"/>
      <c r="P163" s="220"/>
      <c r="Q163" s="220"/>
      <c r="R163" s="220"/>
      <c r="S163" s="220"/>
      <c r="T163" s="221"/>
      <c r="U163" s="220"/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 t="s">
        <v>103</v>
      </c>
      <c r="AF163" s="210"/>
      <c r="AG163" s="210"/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3" t="str">
        <f>C163</f>
        <v>Směs kameniva fr. 3-8 mm, SBR pryžového granulátu fr. 2-4 mm a PUR pojiva s příčnou pevností v tahu větší než 0,2 MPa a filtračním průtokem větším než 1 cm/s.</v>
      </c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1"/>
      <c r="B164" s="218"/>
      <c r="C164" s="265" t="s">
        <v>223</v>
      </c>
      <c r="D164" s="223"/>
      <c r="E164" s="228">
        <v>36</v>
      </c>
      <c r="F164" s="231"/>
      <c r="G164" s="231"/>
      <c r="H164" s="231"/>
      <c r="I164" s="231"/>
      <c r="J164" s="231"/>
      <c r="K164" s="231"/>
      <c r="L164" s="231"/>
      <c r="M164" s="231"/>
      <c r="N164" s="220"/>
      <c r="O164" s="220"/>
      <c r="P164" s="220"/>
      <c r="Q164" s="220"/>
      <c r="R164" s="220"/>
      <c r="S164" s="220"/>
      <c r="T164" s="221"/>
      <c r="U164" s="220"/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 t="s">
        <v>105</v>
      </c>
      <c r="AF164" s="210">
        <v>0</v>
      </c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1">
        <v>61</v>
      </c>
      <c r="B165" s="218" t="s">
        <v>288</v>
      </c>
      <c r="C165" s="263" t="s">
        <v>289</v>
      </c>
      <c r="D165" s="220" t="s">
        <v>139</v>
      </c>
      <c r="E165" s="226">
        <v>1</v>
      </c>
      <c r="F165" s="230">
        <f>H165+J165</f>
        <v>0</v>
      </c>
      <c r="G165" s="231">
        <f>ROUND(E165*F165,2)</f>
        <v>0</v>
      </c>
      <c r="H165" s="231"/>
      <c r="I165" s="231">
        <f>ROUND(E165*H165,2)</f>
        <v>0</v>
      </c>
      <c r="J165" s="231"/>
      <c r="K165" s="231">
        <f>ROUND(E165*J165,2)</f>
        <v>0</v>
      </c>
      <c r="L165" s="231">
        <v>21</v>
      </c>
      <c r="M165" s="231">
        <f>G165*(1+L165/100)</f>
        <v>0</v>
      </c>
      <c r="N165" s="220">
        <v>1.5E-3</v>
      </c>
      <c r="O165" s="220">
        <f>ROUND(E165*N165,5)</f>
        <v>1.5E-3</v>
      </c>
      <c r="P165" s="220">
        <v>0</v>
      </c>
      <c r="Q165" s="220">
        <f>ROUND(E165*P165,5)</f>
        <v>0</v>
      </c>
      <c r="R165" s="220"/>
      <c r="S165" s="220"/>
      <c r="T165" s="221">
        <v>0</v>
      </c>
      <c r="U165" s="220">
        <f>ROUND(E165*T165,2)</f>
        <v>0</v>
      </c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 t="s">
        <v>101</v>
      </c>
      <c r="AF165" s="210"/>
      <c r="AG165" s="210"/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1"/>
      <c r="B166" s="218"/>
      <c r="C166" s="264" t="s">
        <v>290</v>
      </c>
      <c r="D166" s="222"/>
      <c r="E166" s="227"/>
      <c r="F166" s="232"/>
      <c r="G166" s="233"/>
      <c r="H166" s="231"/>
      <c r="I166" s="231"/>
      <c r="J166" s="231"/>
      <c r="K166" s="231"/>
      <c r="L166" s="231"/>
      <c r="M166" s="231"/>
      <c r="N166" s="220"/>
      <c r="O166" s="220"/>
      <c r="P166" s="220"/>
      <c r="Q166" s="220"/>
      <c r="R166" s="220"/>
      <c r="S166" s="220"/>
      <c r="T166" s="221"/>
      <c r="U166" s="220"/>
      <c r="V166" s="210"/>
      <c r="W166" s="210"/>
      <c r="X166" s="210"/>
      <c r="Y166" s="210"/>
      <c r="Z166" s="210"/>
      <c r="AA166" s="210"/>
      <c r="AB166" s="210"/>
      <c r="AC166" s="210"/>
      <c r="AD166" s="210"/>
      <c r="AE166" s="210" t="s">
        <v>103</v>
      </c>
      <c r="AF166" s="210"/>
      <c r="AG166" s="210"/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3" t="str">
        <f>C166</f>
        <v>(směs z celoprobarveného červeného EPDM granulátu frakce 1-4mm a PUR pojiva) - 0,05m3</v>
      </c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11"/>
      <c r="B167" s="218"/>
      <c r="C167" s="265" t="s">
        <v>157</v>
      </c>
      <c r="D167" s="223"/>
      <c r="E167" s="228">
        <v>1</v>
      </c>
      <c r="F167" s="231"/>
      <c r="G167" s="231"/>
      <c r="H167" s="231"/>
      <c r="I167" s="231"/>
      <c r="J167" s="231"/>
      <c r="K167" s="231"/>
      <c r="L167" s="231"/>
      <c r="M167" s="231"/>
      <c r="N167" s="220"/>
      <c r="O167" s="220"/>
      <c r="P167" s="220"/>
      <c r="Q167" s="220"/>
      <c r="R167" s="220"/>
      <c r="S167" s="220"/>
      <c r="T167" s="221"/>
      <c r="U167" s="220"/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 t="s">
        <v>105</v>
      </c>
      <c r="AF167" s="210">
        <v>0</v>
      </c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0.399999999999999" outlineLevel="1" x14ac:dyDescent="0.25">
      <c r="A168" s="211">
        <v>62</v>
      </c>
      <c r="B168" s="218" t="s">
        <v>291</v>
      </c>
      <c r="C168" s="263" t="s">
        <v>292</v>
      </c>
      <c r="D168" s="220" t="s">
        <v>100</v>
      </c>
      <c r="E168" s="226">
        <v>0.55920000000000003</v>
      </c>
      <c r="F168" s="230">
        <f>H168+J168</f>
        <v>0</v>
      </c>
      <c r="G168" s="231">
        <f>ROUND(E168*F168,2)</f>
        <v>0</v>
      </c>
      <c r="H168" s="231"/>
      <c r="I168" s="231">
        <f>ROUND(E168*H168,2)</f>
        <v>0</v>
      </c>
      <c r="J168" s="231"/>
      <c r="K168" s="231">
        <f>ROUND(E168*J168,2)</f>
        <v>0</v>
      </c>
      <c r="L168" s="231">
        <v>21</v>
      </c>
      <c r="M168" s="231">
        <f>G168*(1+L168/100)</f>
        <v>0</v>
      </c>
      <c r="N168" s="220">
        <v>1.2</v>
      </c>
      <c r="O168" s="220">
        <f>ROUND(E168*N168,5)</f>
        <v>0.67103999999999997</v>
      </c>
      <c r="P168" s="220">
        <v>0</v>
      </c>
      <c r="Q168" s="220">
        <f>ROUND(E168*P168,5)</f>
        <v>0</v>
      </c>
      <c r="R168" s="220"/>
      <c r="S168" s="220"/>
      <c r="T168" s="221">
        <v>0</v>
      </c>
      <c r="U168" s="220">
        <f>ROUND(E168*T168,2)</f>
        <v>0</v>
      </c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 t="s">
        <v>101</v>
      </c>
      <c r="AF168" s="210"/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1"/>
      <c r="B169" s="218"/>
      <c r="C169" s="264" t="s">
        <v>293</v>
      </c>
      <c r="D169" s="222"/>
      <c r="E169" s="227"/>
      <c r="F169" s="232"/>
      <c r="G169" s="233"/>
      <c r="H169" s="231"/>
      <c r="I169" s="231"/>
      <c r="J169" s="231"/>
      <c r="K169" s="231"/>
      <c r="L169" s="231"/>
      <c r="M169" s="231"/>
      <c r="N169" s="220"/>
      <c r="O169" s="220"/>
      <c r="P169" s="220"/>
      <c r="Q169" s="220"/>
      <c r="R169" s="220"/>
      <c r="S169" s="220"/>
      <c r="T169" s="221"/>
      <c r="U169" s="220"/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 t="s">
        <v>103</v>
      </c>
      <c r="AF169" s="210"/>
      <c r="AG169" s="210"/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3" t="str">
        <f>C169</f>
        <v>Směs z celoprobarveného EPDM granulátu a PUR pojiva.</v>
      </c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11"/>
      <c r="B170" s="218"/>
      <c r="C170" s="264" t="s">
        <v>294</v>
      </c>
      <c r="D170" s="222"/>
      <c r="E170" s="227"/>
      <c r="F170" s="232"/>
      <c r="G170" s="233"/>
      <c r="H170" s="231"/>
      <c r="I170" s="231"/>
      <c r="J170" s="231"/>
      <c r="K170" s="231"/>
      <c r="L170" s="231"/>
      <c r="M170" s="231"/>
      <c r="N170" s="220"/>
      <c r="O170" s="220"/>
      <c r="P170" s="220"/>
      <c r="Q170" s="220"/>
      <c r="R170" s="220"/>
      <c r="S170" s="220"/>
      <c r="T170" s="221"/>
      <c r="U170" s="220"/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 t="s">
        <v>103</v>
      </c>
      <c r="AF170" s="210"/>
      <c r="AG170" s="210"/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3" t="str">
        <f>C170</f>
        <v>Včetně penetrace.</v>
      </c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11"/>
      <c r="B171" s="218"/>
      <c r="C171" s="265" t="s">
        <v>188</v>
      </c>
      <c r="D171" s="223"/>
      <c r="E171" s="228">
        <v>0.46200000000000002</v>
      </c>
      <c r="F171" s="231"/>
      <c r="G171" s="231"/>
      <c r="H171" s="231"/>
      <c r="I171" s="231"/>
      <c r="J171" s="231"/>
      <c r="K171" s="231"/>
      <c r="L171" s="231"/>
      <c r="M171" s="231"/>
      <c r="N171" s="220"/>
      <c r="O171" s="220"/>
      <c r="P171" s="220"/>
      <c r="Q171" s="220"/>
      <c r="R171" s="220"/>
      <c r="S171" s="220"/>
      <c r="T171" s="221"/>
      <c r="U171" s="220"/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 t="s">
        <v>105</v>
      </c>
      <c r="AF171" s="210">
        <v>0</v>
      </c>
      <c r="AG171" s="210"/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1"/>
      <c r="B172" s="218"/>
      <c r="C172" s="265" t="s">
        <v>189</v>
      </c>
      <c r="D172" s="223"/>
      <c r="E172" s="228">
        <v>9.7199999999999995E-2</v>
      </c>
      <c r="F172" s="231"/>
      <c r="G172" s="231"/>
      <c r="H172" s="231"/>
      <c r="I172" s="231"/>
      <c r="J172" s="231"/>
      <c r="K172" s="231"/>
      <c r="L172" s="231"/>
      <c r="M172" s="231"/>
      <c r="N172" s="220"/>
      <c r="O172" s="220"/>
      <c r="P172" s="220"/>
      <c r="Q172" s="220"/>
      <c r="R172" s="220"/>
      <c r="S172" s="220"/>
      <c r="T172" s="221"/>
      <c r="U172" s="220"/>
      <c r="V172" s="210"/>
      <c r="W172" s="210"/>
      <c r="X172" s="210"/>
      <c r="Y172" s="210"/>
      <c r="Z172" s="210"/>
      <c r="AA172" s="210"/>
      <c r="AB172" s="210"/>
      <c r="AC172" s="210"/>
      <c r="AD172" s="210"/>
      <c r="AE172" s="210" t="s">
        <v>105</v>
      </c>
      <c r="AF172" s="210">
        <v>0</v>
      </c>
      <c r="AG172" s="210"/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x14ac:dyDescent="0.25">
      <c r="A173" s="212" t="s">
        <v>96</v>
      </c>
      <c r="B173" s="219" t="s">
        <v>63</v>
      </c>
      <c r="C173" s="266" t="s">
        <v>64</v>
      </c>
      <c r="D173" s="224"/>
      <c r="E173" s="229"/>
      <c r="F173" s="234"/>
      <c r="G173" s="234">
        <f>SUMIF(AE174:AE187,"&lt;&gt;NOR",G174:G187)</f>
        <v>0</v>
      </c>
      <c r="H173" s="234"/>
      <c r="I173" s="234">
        <f>SUM(I174:I187)</f>
        <v>0</v>
      </c>
      <c r="J173" s="234"/>
      <c r="K173" s="234">
        <f>SUM(K174:K187)</f>
        <v>0</v>
      </c>
      <c r="L173" s="234"/>
      <c r="M173" s="234">
        <f>SUM(M174:M187)</f>
        <v>0</v>
      </c>
      <c r="N173" s="224"/>
      <c r="O173" s="224">
        <f>SUM(O174:O187)</f>
        <v>6.9499999999999992E-2</v>
      </c>
      <c r="P173" s="224"/>
      <c r="Q173" s="224">
        <f>SUM(Q174:Q187)</f>
        <v>0</v>
      </c>
      <c r="R173" s="224"/>
      <c r="S173" s="224"/>
      <c r="T173" s="225"/>
      <c r="U173" s="224">
        <f>SUM(U174:U187)</f>
        <v>0</v>
      </c>
      <c r="AE173" t="s">
        <v>97</v>
      </c>
    </row>
    <row r="174" spans="1:60" ht="20.399999999999999" outlineLevel="1" x14ac:dyDescent="0.25">
      <c r="A174" s="211">
        <v>63</v>
      </c>
      <c r="B174" s="218" t="s">
        <v>295</v>
      </c>
      <c r="C174" s="263" t="s">
        <v>296</v>
      </c>
      <c r="D174" s="220" t="s">
        <v>139</v>
      </c>
      <c r="E174" s="226">
        <v>2</v>
      </c>
      <c r="F174" s="230">
        <f>H174+J174</f>
        <v>0</v>
      </c>
      <c r="G174" s="231">
        <f>ROUND(E174*F174,2)</f>
        <v>0</v>
      </c>
      <c r="H174" s="231"/>
      <c r="I174" s="231">
        <f>ROUND(E174*H174,2)</f>
        <v>0</v>
      </c>
      <c r="J174" s="231"/>
      <c r="K174" s="231">
        <f>ROUND(E174*J174,2)</f>
        <v>0</v>
      </c>
      <c r="L174" s="231">
        <v>21</v>
      </c>
      <c r="M174" s="231">
        <f>G174*(1+L174/100)</f>
        <v>0</v>
      </c>
      <c r="N174" s="220">
        <v>1.7999999999999999E-2</v>
      </c>
      <c r="O174" s="220">
        <f>ROUND(E174*N174,5)</f>
        <v>3.5999999999999997E-2</v>
      </c>
      <c r="P174" s="220">
        <v>0</v>
      </c>
      <c r="Q174" s="220">
        <f>ROUND(E174*P174,5)</f>
        <v>0</v>
      </c>
      <c r="R174" s="220"/>
      <c r="S174" s="220"/>
      <c r="T174" s="221">
        <v>0</v>
      </c>
      <c r="U174" s="220">
        <f>ROUND(E174*T174,2)</f>
        <v>0</v>
      </c>
      <c r="V174" s="210"/>
      <c r="W174" s="210"/>
      <c r="X174" s="210"/>
      <c r="Y174" s="210"/>
      <c r="Z174" s="210"/>
      <c r="AA174" s="210"/>
      <c r="AB174" s="210"/>
      <c r="AC174" s="210"/>
      <c r="AD174" s="210"/>
      <c r="AE174" s="210" t="s">
        <v>101</v>
      </c>
      <c r="AF174" s="210"/>
      <c r="AG174" s="210"/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11"/>
      <c r="B175" s="218"/>
      <c r="C175" s="264" t="s">
        <v>297</v>
      </c>
      <c r="D175" s="222"/>
      <c r="E175" s="227"/>
      <c r="F175" s="232"/>
      <c r="G175" s="233"/>
      <c r="H175" s="231"/>
      <c r="I175" s="231"/>
      <c r="J175" s="231"/>
      <c r="K175" s="231"/>
      <c r="L175" s="231"/>
      <c r="M175" s="231"/>
      <c r="N175" s="220"/>
      <c r="O175" s="220"/>
      <c r="P175" s="220"/>
      <c r="Q175" s="220"/>
      <c r="R175" s="220"/>
      <c r="S175" s="220"/>
      <c r="T175" s="221"/>
      <c r="U175" s="220"/>
      <c r="V175" s="210"/>
      <c r="W175" s="210"/>
      <c r="X175" s="210"/>
      <c r="Y175" s="210"/>
      <c r="Z175" s="210"/>
      <c r="AA175" s="210"/>
      <c r="AB175" s="210"/>
      <c r="AC175" s="210"/>
      <c r="AD175" s="210"/>
      <c r="AE175" s="210" t="s">
        <v>103</v>
      </c>
      <c r="AF175" s="210"/>
      <c r="AG175" s="210"/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3" t="str">
        <f>C175</f>
        <v>Branka bude vybavena novým olepením v červeno-bílé kombinaci.</v>
      </c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1"/>
      <c r="B176" s="218"/>
      <c r="C176" s="265" t="s">
        <v>55</v>
      </c>
      <c r="D176" s="223"/>
      <c r="E176" s="228">
        <v>2</v>
      </c>
      <c r="F176" s="231"/>
      <c r="G176" s="231"/>
      <c r="H176" s="231"/>
      <c r="I176" s="231"/>
      <c r="J176" s="231"/>
      <c r="K176" s="231"/>
      <c r="L176" s="231"/>
      <c r="M176" s="231"/>
      <c r="N176" s="220"/>
      <c r="O176" s="220"/>
      <c r="P176" s="220"/>
      <c r="Q176" s="220"/>
      <c r="R176" s="220"/>
      <c r="S176" s="220"/>
      <c r="T176" s="221"/>
      <c r="U176" s="220"/>
      <c r="V176" s="210"/>
      <c r="W176" s="210"/>
      <c r="X176" s="210"/>
      <c r="Y176" s="210"/>
      <c r="Z176" s="210"/>
      <c r="AA176" s="210"/>
      <c r="AB176" s="210"/>
      <c r="AC176" s="210"/>
      <c r="AD176" s="210"/>
      <c r="AE176" s="210" t="s">
        <v>105</v>
      </c>
      <c r="AF176" s="210">
        <v>0</v>
      </c>
      <c r="AG176" s="210"/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11">
        <v>64</v>
      </c>
      <c r="B177" s="218" t="s">
        <v>298</v>
      </c>
      <c r="C177" s="263" t="s">
        <v>299</v>
      </c>
      <c r="D177" s="220" t="s">
        <v>139</v>
      </c>
      <c r="E177" s="226">
        <v>2</v>
      </c>
      <c r="F177" s="230">
        <f>H177+J177</f>
        <v>0</v>
      </c>
      <c r="G177" s="231">
        <f>ROUND(E177*F177,2)</f>
        <v>0</v>
      </c>
      <c r="H177" s="231"/>
      <c r="I177" s="231">
        <f>ROUND(E177*H177,2)</f>
        <v>0</v>
      </c>
      <c r="J177" s="231"/>
      <c r="K177" s="231">
        <f>ROUND(E177*J177,2)</f>
        <v>0</v>
      </c>
      <c r="L177" s="231">
        <v>21</v>
      </c>
      <c r="M177" s="231">
        <f>G177*(1+L177/100)</f>
        <v>0</v>
      </c>
      <c r="N177" s="220">
        <v>8.9999999999999993E-3</v>
      </c>
      <c r="O177" s="220">
        <f>ROUND(E177*N177,5)</f>
        <v>1.7999999999999999E-2</v>
      </c>
      <c r="P177" s="220">
        <v>0</v>
      </c>
      <c r="Q177" s="220">
        <f>ROUND(E177*P177,5)</f>
        <v>0</v>
      </c>
      <c r="R177" s="220"/>
      <c r="S177" s="220"/>
      <c r="T177" s="221">
        <v>0</v>
      </c>
      <c r="U177" s="220">
        <f>ROUND(E177*T177,2)</f>
        <v>0</v>
      </c>
      <c r="V177" s="210"/>
      <c r="W177" s="210"/>
      <c r="X177" s="210"/>
      <c r="Y177" s="210"/>
      <c r="Z177" s="210"/>
      <c r="AA177" s="210"/>
      <c r="AB177" s="210"/>
      <c r="AC177" s="210"/>
      <c r="AD177" s="210"/>
      <c r="AE177" s="210" t="s">
        <v>208</v>
      </c>
      <c r="AF177" s="210"/>
      <c r="AG177" s="210"/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1"/>
      <c r="B178" s="218"/>
      <c r="C178" s="264" t="s">
        <v>300</v>
      </c>
      <c r="D178" s="222"/>
      <c r="E178" s="227"/>
      <c r="F178" s="232"/>
      <c r="G178" s="233"/>
      <c r="H178" s="231"/>
      <c r="I178" s="231"/>
      <c r="J178" s="231"/>
      <c r="K178" s="231"/>
      <c r="L178" s="231"/>
      <c r="M178" s="231"/>
      <c r="N178" s="220"/>
      <c r="O178" s="220"/>
      <c r="P178" s="220"/>
      <c r="Q178" s="220"/>
      <c r="R178" s="220"/>
      <c r="S178" s="220"/>
      <c r="T178" s="221"/>
      <c r="U178" s="220"/>
      <c r="V178" s="210"/>
      <c r="W178" s="210"/>
      <c r="X178" s="210"/>
      <c r="Y178" s="210"/>
      <c r="Z178" s="210"/>
      <c r="AA178" s="210"/>
      <c r="AB178" s="210"/>
      <c r="AC178" s="210"/>
      <c r="AD178" s="210"/>
      <c r="AE178" s="210" t="s">
        <v>103</v>
      </c>
      <c r="AF178" s="210"/>
      <c r="AG178" s="210"/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3" t="str">
        <f>C178</f>
        <v>Deska pro venkovní použití, obroučka, řetízková síťka.</v>
      </c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1"/>
      <c r="B179" s="218"/>
      <c r="C179" s="265" t="s">
        <v>55</v>
      </c>
      <c r="D179" s="223"/>
      <c r="E179" s="228">
        <v>2</v>
      </c>
      <c r="F179" s="231"/>
      <c r="G179" s="231"/>
      <c r="H179" s="231"/>
      <c r="I179" s="231"/>
      <c r="J179" s="231"/>
      <c r="K179" s="231"/>
      <c r="L179" s="231"/>
      <c r="M179" s="231"/>
      <c r="N179" s="220"/>
      <c r="O179" s="220"/>
      <c r="P179" s="220"/>
      <c r="Q179" s="220"/>
      <c r="R179" s="220"/>
      <c r="S179" s="220"/>
      <c r="T179" s="221"/>
      <c r="U179" s="220"/>
      <c r="V179" s="210"/>
      <c r="W179" s="210"/>
      <c r="X179" s="210"/>
      <c r="Y179" s="210"/>
      <c r="Z179" s="210"/>
      <c r="AA179" s="210"/>
      <c r="AB179" s="210"/>
      <c r="AC179" s="210"/>
      <c r="AD179" s="210"/>
      <c r="AE179" s="210" t="s">
        <v>105</v>
      </c>
      <c r="AF179" s="210">
        <v>0</v>
      </c>
      <c r="AG179" s="210"/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ht="20.399999999999999" outlineLevel="1" x14ac:dyDescent="0.25">
      <c r="A180" s="211">
        <v>65</v>
      </c>
      <c r="B180" s="218" t="s">
        <v>301</v>
      </c>
      <c r="C180" s="263" t="s">
        <v>302</v>
      </c>
      <c r="D180" s="220" t="s">
        <v>139</v>
      </c>
      <c r="E180" s="226">
        <v>2</v>
      </c>
      <c r="F180" s="230">
        <f>H180+J180</f>
        <v>0</v>
      </c>
      <c r="G180" s="231">
        <f>ROUND(E180*F180,2)</f>
        <v>0</v>
      </c>
      <c r="H180" s="231"/>
      <c r="I180" s="231">
        <f>ROUND(E180*H180,2)</f>
        <v>0</v>
      </c>
      <c r="J180" s="231"/>
      <c r="K180" s="231">
        <f>ROUND(E180*J180,2)</f>
        <v>0</v>
      </c>
      <c r="L180" s="231">
        <v>21</v>
      </c>
      <c r="M180" s="231">
        <f>G180*(1+L180/100)</f>
        <v>0</v>
      </c>
      <c r="N180" s="220">
        <v>3.0000000000000001E-3</v>
      </c>
      <c r="O180" s="220">
        <f>ROUND(E180*N180,5)</f>
        <v>6.0000000000000001E-3</v>
      </c>
      <c r="P180" s="220">
        <v>0</v>
      </c>
      <c r="Q180" s="220">
        <f>ROUND(E180*P180,5)</f>
        <v>0</v>
      </c>
      <c r="R180" s="220"/>
      <c r="S180" s="220"/>
      <c r="T180" s="221">
        <v>0</v>
      </c>
      <c r="U180" s="220">
        <f>ROUND(E180*T180,2)</f>
        <v>0</v>
      </c>
      <c r="V180" s="210"/>
      <c r="W180" s="210"/>
      <c r="X180" s="210"/>
      <c r="Y180" s="210"/>
      <c r="Z180" s="210"/>
      <c r="AA180" s="210"/>
      <c r="AB180" s="210"/>
      <c r="AC180" s="210"/>
      <c r="AD180" s="210"/>
      <c r="AE180" s="210" t="s">
        <v>101</v>
      </c>
      <c r="AF180" s="210"/>
      <c r="AG180" s="210"/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11"/>
      <c r="B181" s="218"/>
      <c r="C181" s="265" t="s">
        <v>55</v>
      </c>
      <c r="D181" s="223"/>
      <c r="E181" s="228">
        <v>2</v>
      </c>
      <c r="F181" s="231"/>
      <c r="G181" s="231"/>
      <c r="H181" s="231"/>
      <c r="I181" s="231"/>
      <c r="J181" s="231"/>
      <c r="K181" s="231"/>
      <c r="L181" s="231"/>
      <c r="M181" s="231"/>
      <c r="N181" s="220"/>
      <c r="O181" s="220"/>
      <c r="P181" s="220"/>
      <c r="Q181" s="220"/>
      <c r="R181" s="220"/>
      <c r="S181" s="220"/>
      <c r="T181" s="221"/>
      <c r="U181" s="220"/>
      <c r="V181" s="210"/>
      <c r="W181" s="210"/>
      <c r="X181" s="210"/>
      <c r="Y181" s="210"/>
      <c r="Z181" s="210"/>
      <c r="AA181" s="210"/>
      <c r="AB181" s="210"/>
      <c r="AC181" s="210"/>
      <c r="AD181" s="210"/>
      <c r="AE181" s="210" t="s">
        <v>105</v>
      </c>
      <c r="AF181" s="210">
        <v>0</v>
      </c>
      <c r="AG181" s="210"/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1">
        <v>66</v>
      </c>
      <c r="B182" s="218" t="s">
        <v>303</v>
      </c>
      <c r="C182" s="263" t="s">
        <v>304</v>
      </c>
      <c r="D182" s="220" t="s">
        <v>139</v>
      </c>
      <c r="E182" s="226">
        <v>1</v>
      </c>
      <c r="F182" s="230">
        <f>H182+J182</f>
        <v>0</v>
      </c>
      <c r="G182" s="231">
        <f>ROUND(E182*F182,2)</f>
        <v>0</v>
      </c>
      <c r="H182" s="231"/>
      <c r="I182" s="231">
        <f>ROUND(E182*H182,2)</f>
        <v>0</v>
      </c>
      <c r="J182" s="231"/>
      <c r="K182" s="231">
        <f>ROUND(E182*J182,2)</f>
        <v>0</v>
      </c>
      <c r="L182" s="231">
        <v>21</v>
      </c>
      <c r="M182" s="231">
        <f>G182*(1+L182/100)</f>
        <v>0</v>
      </c>
      <c r="N182" s="220">
        <v>3.5000000000000001E-3</v>
      </c>
      <c r="O182" s="220">
        <f>ROUND(E182*N182,5)</f>
        <v>3.5000000000000001E-3</v>
      </c>
      <c r="P182" s="220">
        <v>0</v>
      </c>
      <c r="Q182" s="220">
        <f>ROUND(E182*P182,5)</f>
        <v>0</v>
      </c>
      <c r="R182" s="220"/>
      <c r="S182" s="220"/>
      <c r="T182" s="221">
        <v>0</v>
      </c>
      <c r="U182" s="220">
        <f>ROUND(E182*T182,2)</f>
        <v>0</v>
      </c>
      <c r="V182" s="210"/>
      <c r="W182" s="210"/>
      <c r="X182" s="210"/>
      <c r="Y182" s="210"/>
      <c r="Z182" s="210"/>
      <c r="AA182" s="210"/>
      <c r="AB182" s="210"/>
      <c r="AC182" s="210"/>
      <c r="AD182" s="210"/>
      <c r="AE182" s="210" t="s">
        <v>208</v>
      </c>
      <c r="AF182" s="210"/>
      <c r="AG182" s="210"/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1"/>
      <c r="B183" s="218"/>
      <c r="C183" s="264" t="s">
        <v>305</v>
      </c>
      <c r="D183" s="222"/>
      <c r="E183" s="227"/>
      <c r="F183" s="232"/>
      <c r="G183" s="233"/>
      <c r="H183" s="231"/>
      <c r="I183" s="231"/>
      <c r="J183" s="231"/>
      <c r="K183" s="231"/>
      <c r="L183" s="231"/>
      <c r="M183" s="231"/>
      <c r="N183" s="220"/>
      <c r="O183" s="220"/>
      <c r="P183" s="220"/>
      <c r="Q183" s="220"/>
      <c r="R183" s="220"/>
      <c r="S183" s="220"/>
      <c r="T183" s="221"/>
      <c r="U183" s="220"/>
      <c r="V183" s="210"/>
      <c r="W183" s="210"/>
      <c r="X183" s="210"/>
      <c r="Y183" s="210"/>
      <c r="Z183" s="210"/>
      <c r="AA183" s="210"/>
      <c r="AB183" s="210"/>
      <c r="AC183" s="210"/>
      <c r="AD183" s="210"/>
      <c r="AE183" s="210" t="s">
        <v>103</v>
      </c>
      <c r="AF183" s="210"/>
      <c r="AG183" s="210"/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3" t="str">
        <f>C183</f>
        <v>Včetně rámečku a přeběhového dílu.</v>
      </c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1"/>
      <c r="B184" s="218"/>
      <c r="C184" s="265" t="s">
        <v>49</v>
      </c>
      <c r="D184" s="223"/>
      <c r="E184" s="228">
        <v>1</v>
      </c>
      <c r="F184" s="231"/>
      <c r="G184" s="231"/>
      <c r="H184" s="231"/>
      <c r="I184" s="231"/>
      <c r="J184" s="231"/>
      <c r="K184" s="231"/>
      <c r="L184" s="231"/>
      <c r="M184" s="231"/>
      <c r="N184" s="220"/>
      <c r="O184" s="220"/>
      <c r="P184" s="220"/>
      <c r="Q184" s="220"/>
      <c r="R184" s="220"/>
      <c r="S184" s="220"/>
      <c r="T184" s="221"/>
      <c r="U184" s="220"/>
      <c r="V184" s="210"/>
      <c r="W184" s="210"/>
      <c r="X184" s="210"/>
      <c r="Y184" s="210"/>
      <c r="Z184" s="210"/>
      <c r="AA184" s="210"/>
      <c r="AB184" s="210"/>
      <c r="AC184" s="210"/>
      <c r="AD184" s="210"/>
      <c r="AE184" s="210" t="s">
        <v>105</v>
      </c>
      <c r="AF184" s="210">
        <v>0</v>
      </c>
      <c r="AG184" s="210"/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0.399999999999999" outlineLevel="1" x14ac:dyDescent="0.25">
      <c r="A185" s="211">
        <v>67</v>
      </c>
      <c r="B185" s="218" t="s">
        <v>306</v>
      </c>
      <c r="C185" s="263" t="s">
        <v>307</v>
      </c>
      <c r="D185" s="220" t="s">
        <v>139</v>
      </c>
      <c r="E185" s="226">
        <v>1</v>
      </c>
      <c r="F185" s="230">
        <f>H185+J185</f>
        <v>0</v>
      </c>
      <c r="G185" s="231">
        <f>ROUND(E185*F185,2)</f>
        <v>0</v>
      </c>
      <c r="H185" s="231"/>
      <c r="I185" s="231">
        <f>ROUND(E185*H185,2)</f>
        <v>0</v>
      </c>
      <c r="J185" s="231"/>
      <c r="K185" s="231">
        <f>ROUND(E185*J185,2)</f>
        <v>0</v>
      </c>
      <c r="L185" s="231">
        <v>21</v>
      </c>
      <c r="M185" s="231">
        <f>G185*(1+L185/100)</f>
        <v>0</v>
      </c>
      <c r="N185" s="220">
        <v>6.0000000000000001E-3</v>
      </c>
      <c r="O185" s="220">
        <f>ROUND(E185*N185,5)</f>
        <v>6.0000000000000001E-3</v>
      </c>
      <c r="P185" s="220">
        <v>0</v>
      </c>
      <c r="Q185" s="220">
        <f>ROUND(E185*P185,5)</f>
        <v>0</v>
      </c>
      <c r="R185" s="220"/>
      <c r="S185" s="220"/>
      <c r="T185" s="221">
        <v>0</v>
      </c>
      <c r="U185" s="220">
        <f>ROUND(E185*T185,2)</f>
        <v>0</v>
      </c>
      <c r="V185" s="210"/>
      <c r="W185" s="210"/>
      <c r="X185" s="210"/>
      <c r="Y185" s="210"/>
      <c r="Z185" s="210"/>
      <c r="AA185" s="210"/>
      <c r="AB185" s="210"/>
      <c r="AC185" s="210"/>
      <c r="AD185" s="210"/>
      <c r="AE185" s="210" t="s">
        <v>208</v>
      </c>
      <c r="AF185" s="210"/>
      <c r="AG185" s="210"/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1"/>
      <c r="B186" s="218"/>
      <c r="C186" s="264" t="s">
        <v>308</v>
      </c>
      <c r="D186" s="222"/>
      <c r="E186" s="227"/>
      <c r="F186" s="232"/>
      <c r="G186" s="233"/>
      <c r="H186" s="231"/>
      <c r="I186" s="231"/>
      <c r="J186" s="231"/>
      <c r="K186" s="231"/>
      <c r="L186" s="231"/>
      <c r="M186" s="231"/>
      <c r="N186" s="220"/>
      <c r="O186" s="220"/>
      <c r="P186" s="220"/>
      <c r="Q186" s="220"/>
      <c r="R186" s="220"/>
      <c r="S186" s="220"/>
      <c r="T186" s="221"/>
      <c r="U186" s="22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 t="s">
        <v>103</v>
      </c>
      <c r="AF186" s="210"/>
      <c r="AG186" s="210"/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3" t="str">
        <f>C186</f>
        <v>Rozměr cca 7,3 x 3,1 m, s oky a háčky pro ukotvení do lapačů nebo žlábků.</v>
      </c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1"/>
      <c r="B187" s="218"/>
      <c r="C187" s="265" t="s">
        <v>49</v>
      </c>
      <c r="D187" s="223"/>
      <c r="E187" s="228">
        <v>1</v>
      </c>
      <c r="F187" s="231"/>
      <c r="G187" s="231"/>
      <c r="H187" s="231"/>
      <c r="I187" s="231"/>
      <c r="J187" s="231"/>
      <c r="K187" s="231"/>
      <c r="L187" s="231"/>
      <c r="M187" s="231"/>
      <c r="N187" s="220"/>
      <c r="O187" s="220"/>
      <c r="P187" s="220"/>
      <c r="Q187" s="220"/>
      <c r="R187" s="220"/>
      <c r="S187" s="220"/>
      <c r="T187" s="221"/>
      <c r="U187" s="220"/>
      <c r="V187" s="210"/>
      <c r="W187" s="210"/>
      <c r="X187" s="210"/>
      <c r="Y187" s="210"/>
      <c r="Z187" s="210"/>
      <c r="AA187" s="210"/>
      <c r="AB187" s="210"/>
      <c r="AC187" s="210"/>
      <c r="AD187" s="210"/>
      <c r="AE187" s="210" t="s">
        <v>105</v>
      </c>
      <c r="AF187" s="210">
        <v>0</v>
      </c>
      <c r="AG187" s="210"/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x14ac:dyDescent="0.25">
      <c r="A188" s="212" t="s">
        <v>96</v>
      </c>
      <c r="B188" s="219" t="s">
        <v>65</v>
      </c>
      <c r="C188" s="266" t="s">
        <v>66</v>
      </c>
      <c r="D188" s="224"/>
      <c r="E188" s="229"/>
      <c r="F188" s="234"/>
      <c r="G188" s="234">
        <f>SUMIF(AE189:AE208,"&lt;&gt;NOR",G189:G208)</f>
        <v>0</v>
      </c>
      <c r="H188" s="234"/>
      <c r="I188" s="234">
        <f>SUM(I189:I208)</f>
        <v>0</v>
      </c>
      <c r="J188" s="234"/>
      <c r="K188" s="234">
        <f>SUM(K189:K208)</f>
        <v>0</v>
      </c>
      <c r="L188" s="234"/>
      <c r="M188" s="234">
        <f>SUM(M189:M208)</f>
        <v>0</v>
      </c>
      <c r="N188" s="224"/>
      <c r="O188" s="224">
        <f>SUM(O189:O208)</f>
        <v>46.825479999999999</v>
      </c>
      <c r="P188" s="224"/>
      <c r="Q188" s="224">
        <f>SUM(Q189:Q208)</f>
        <v>0</v>
      </c>
      <c r="R188" s="224"/>
      <c r="S188" s="224"/>
      <c r="T188" s="225"/>
      <c r="U188" s="224">
        <f>SUM(U189:U208)</f>
        <v>29.7</v>
      </c>
      <c r="AE188" t="s">
        <v>97</v>
      </c>
    </row>
    <row r="189" spans="1:60" outlineLevel="1" x14ac:dyDescent="0.25">
      <c r="A189" s="211">
        <v>68</v>
      </c>
      <c r="B189" s="218" t="s">
        <v>211</v>
      </c>
      <c r="C189" s="263" t="s">
        <v>212</v>
      </c>
      <c r="D189" s="220" t="s">
        <v>100</v>
      </c>
      <c r="E189" s="226">
        <v>5.16</v>
      </c>
      <c r="F189" s="230">
        <f>H189+J189</f>
        <v>0</v>
      </c>
      <c r="G189" s="231">
        <f>ROUND(E189*F189,2)</f>
        <v>0</v>
      </c>
      <c r="H189" s="231"/>
      <c r="I189" s="231">
        <f>ROUND(E189*H189,2)</f>
        <v>0</v>
      </c>
      <c r="J189" s="231"/>
      <c r="K189" s="231">
        <f>ROUND(E189*J189,2)</f>
        <v>0</v>
      </c>
      <c r="L189" s="231">
        <v>21</v>
      </c>
      <c r="M189" s="231">
        <f>G189*(1+L189/100)</f>
        <v>0</v>
      </c>
      <c r="N189" s="220">
        <v>2.1</v>
      </c>
      <c r="O189" s="220">
        <f>ROUND(E189*N189,5)</f>
        <v>10.836</v>
      </c>
      <c r="P189" s="220">
        <v>0</v>
      </c>
      <c r="Q189" s="220">
        <f>ROUND(E189*P189,5)</f>
        <v>0</v>
      </c>
      <c r="R189" s="220"/>
      <c r="S189" s="220"/>
      <c r="T189" s="221">
        <v>0.96499999999999997</v>
      </c>
      <c r="U189" s="220">
        <f>ROUND(E189*T189,2)</f>
        <v>4.9800000000000004</v>
      </c>
      <c r="V189" s="210"/>
      <c r="W189" s="210"/>
      <c r="X189" s="210"/>
      <c r="Y189" s="210"/>
      <c r="Z189" s="210"/>
      <c r="AA189" s="210"/>
      <c r="AB189" s="210"/>
      <c r="AC189" s="210"/>
      <c r="AD189" s="210"/>
      <c r="AE189" s="210" t="s">
        <v>101</v>
      </c>
      <c r="AF189" s="210"/>
      <c r="AG189" s="210"/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1"/>
      <c r="B190" s="218"/>
      <c r="C190" s="265" t="s">
        <v>309</v>
      </c>
      <c r="D190" s="223"/>
      <c r="E190" s="228">
        <v>5.16</v>
      </c>
      <c r="F190" s="231"/>
      <c r="G190" s="231"/>
      <c r="H190" s="231"/>
      <c r="I190" s="231"/>
      <c r="J190" s="231"/>
      <c r="K190" s="231"/>
      <c r="L190" s="231"/>
      <c r="M190" s="231"/>
      <c r="N190" s="220"/>
      <c r="O190" s="220"/>
      <c r="P190" s="220"/>
      <c r="Q190" s="220"/>
      <c r="R190" s="220"/>
      <c r="S190" s="220"/>
      <c r="T190" s="221"/>
      <c r="U190" s="220"/>
      <c r="V190" s="210"/>
      <c r="W190" s="210"/>
      <c r="X190" s="210"/>
      <c r="Y190" s="210"/>
      <c r="Z190" s="210"/>
      <c r="AA190" s="210"/>
      <c r="AB190" s="210"/>
      <c r="AC190" s="210"/>
      <c r="AD190" s="210"/>
      <c r="AE190" s="210" t="s">
        <v>105</v>
      </c>
      <c r="AF190" s="210">
        <v>0</v>
      </c>
      <c r="AG190" s="210"/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0.399999999999999" outlineLevel="1" x14ac:dyDescent="0.25">
      <c r="A191" s="211">
        <v>69</v>
      </c>
      <c r="B191" s="218" t="s">
        <v>310</v>
      </c>
      <c r="C191" s="263" t="s">
        <v>311</v>
      </c>
      <c r="D191" s="220" t="s">
        <v>142</v>
      </c>
      <c r="E191" s="226">
        <v>152</v>
      </c>
      <c r="F191" s="230">
        <f>H191+J191</f>
        <v>0</v>
      </c>
      <c r="G191" s="231">
        <f>ROUND(E191*F191,2)</f>
        <v>0</v>
      </c>
      <c r="H191" s="231"/>
      <c r="I191" s="231">
        <f>ROUND(E191*H191,2)</f>
        <v>0</v>
      </c>
      <c r="J191" s="231"/>
      <c r="K191" s="231">
        <f>ROUND(E191*J191,2)</f>
        <v>0</v>
      </c>
      <c r="L191" s="231">
        <v>21</v>
      </c>
      <c r="M191" s="231">
        <f>G191*(1+L191/100)</f>
        <v>0</v>
      </c>
      <c r="N191" s="220">
        <v>0.15223999999999999</v>
      </c>
      <c r="O191" s="220">
        <f>ROUND(E191*N191,5)</f>
        <v>23.14048</v>
      </c>
      <c r="P191" s="220">
        <v>0</v>
      </c>
      <c r="Q191" s="220">
        <f>ROUND(E191*P191,5)</f>
        <v>0</v>
      </c>
      <c r="R191" s="220"/>
      <c r="S191" s="220"/>
      <c r="T191" s="221">
        <v>0.14000000000000001</v>
      </c>
      <c r="U191" s="220">
        <f>ROUND(E191*T191,2)</f>
        <v>21.28</v>
      </c>
      <c r="V191" s="210"/>
      <c r="W191" s="210"/>
      <c r="X191" s="210"/>
      <c r="Y191" s="210"/>
      <c r="Z191" s="210"/>
      <c r="AA191" s="210"/>
      <c r="AB191" s="210"/>
      <c r="AC191" s="210"/>
      <c r="AD191" s="210"/>
      <c r="AE191" s="210" t="s">
        <v>101</v>
      </c>
      <c r="AF191" s="210"/>
      <c r="AG191" s="210"/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1"/>
      <c r="B192" s="218"/>
      <c r="C192" s="265" t="s">
        <v>57</v>
      </c>
      <c r="D192" s="223"/>
      <c r="E192" s="228">
        <v>5</v>
      </c>
      <c r="F192" s="231"/>
      <c r="G192" s="231"/>
      <c r="H192" s="231"/>
      <c r="I192" s="231"/>
      <c r="J192" s="231"/>
      <c r="K192" s="231"/>
      <c r="L192" s="231"/>
      <c r="M192" s="231"/>
      <c r="N192" s="220"/>
      <c r="O192" s="220"/>
      <c r="P192" s="220"/>
      <c r="Q192" s="220"/>
      <c r="R192" s="220"/>
      <c r="S192" s="220"/>
      <c r="T192" s="221"/>
      <c r="U192" s="220"/>
      <c r="V192" s="210"/>
      <c r="W192" s="210"/>
      <c r="X192" s="210"/>
      <c r="Y192" s="210"/>
      <c r="Z192" s="210"/>
      <c r="AA192" s="210"/>
      <c r="AB192" s="210"/>
      <c r="AC192" s="210"/>
      <c r="AD192" s="210"/>
      <c r="AE192" s="210" t="s">
        <v>105</v>
      </c>
      <c r="AF192" s="210">
        <v>0</v>
      </c>
      <c r="AG192" s="210"/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1"/>
      <c r="B193" s="218"/>
      <c r="C193" s="265" t="s">
        <v>312</v>
      </c>
      <c r="D193" s="223"/>
      <c r="E193" s="228">
        <v>147</v>
      </c>
      <c r="F193" s="231"/>
      <c r="G193" s="231"/>
      <c r="H193" s="231"/>
      <c r="I193" s="231"/>
      <c r="J193" s="231"/>
      <c r="K193" s="231"/>
      <c r="L193" s="231"/>
      <c r="M193" s="231"/>
      <c r="N193" s="220"/>
      <c r="O193" s="220"/>
      <c r="P193" s="220"/>
      <c r="Q193" s="220"/>
      <c r="R193" s="220"/>
      <c r="S193" s="220"/>
      <c r="T193" s="221"/>
      <c r="U193" s="220"/>
      <c r="V193" s="210"/>
      <c r="W193" s="210"/>
      <c r="X193" s="210"/>
      <c r="Y193" s="210"/>
      <c r="Z193" s="210"/>
      <c r="AA193" s="210"/>
      <c r="AB193" s="210"/>
      <c r="AC193" s="210"/>
      <c r="AD193" s="210"/>
      <c r="AE193" s="210" t="s">
        <v>105</v>
      </c>
      <c r="AF193" s="210">
        <v>0</v>
      </c>
      <c r="AG193" s="210"/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1">
        <v>70</v>
      </c>
      <c r="B194" s="218" t="s">
        <v>313</v>
      </c>
      <c r="C194" s="263" t="s">
        <v>314</v>
      </c>
      <c r="D194" s="220" t="s">
        <v>142</v>
      </c>
      <c r="E194" s="226">
        <v>47</v>
      </c>
      <c r="F194" s="230">
        <f>H194+J194</f>
        <v>0</v>
      </c>
      <c r="G194" s="231">
        <f>ROUND(E194*F194,2)</f>
        <v>0</v>
      </c>
      <c r="H194" s="231"/>
      <c r="I194" s="231">
        <f>ROUND(E194*H194,2)</f>
        <v>0</v>
      </c>
      <c r="J194" s="231"/>
      <c r="K194" s="231">
        <f>ROUND(E194*J194,2)</f>
        <v>0</v>
      </c>
      <c r="L194" s="231">
        <v>21</v>
      </c>
      <c r="M194" s="231">
        <f>G194*(1+L194/100)</f>
        <v>0</v>
      </c>
      <c r="N194" s="220">
        <v>0</v>
      </c>
      <c r="O194" s="220">
        <f>ROUND(E194*N194,5)</f>
        <v>0</v>
      </c>
      <c r="P194" s="220">
        <v>0</v>
      </c>
      <c r="Q194" s="220">
        <f>ROUND(E194*P194,5)</f>
        <v>0</v>
      </c>
      <c r="R194" s="220"/>
      <c r="S194" s="220"/>
      <c r="T194" s="221">
        <v>0</v>
      </c>
      <c r="U194" s="220">
        <f>ROUND(E194*T194,2)</f>
        <v>0</v>
      </c>
      <c r="V194" s="210"/>
      <c r="W194" s="210"/>
      <c r="X194" s="210"/>
      <c r="Y194" s="210"/>
      <c r="Z194" s="210"/>
      <c r="AA194" s="210"/>
      <c r="AB194" s="210"/>
      <c r="AC194" s="210"/>
      <c r="AD194" s="210"/>
      <c r="AE194" s="210" t="s">
        <v>101</v>
      </c>
      <c r="AF194" s="210"/>
      <c r="AG194" s="210"/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11"/>
      <c r="B195" s="218"/>
      <c r="C195" s="265" t="s">
        <v>315</v>
      </c>
      <c r="D195" s="223"/>
      <c r="E195" s="228">
        <v>47</v>
      </c>
      <c r="F195" s="231"/>
      <c r="G195" s="231"/>
      <c r="H195" s="231"/>
      <c r="I195" s="231"/>
      <c r="J195" s="231"/>
      <c r="K195" s="231"/>
      <c r="L195" s="231"/>
      <c r="M195" s="231"/>
      <c r="N195" s="220"/>
      <c r="O195" s="220"/>
      <c r="P195" s="220"/>
      <c r="Q195" s="220"/>
      <c r="R195" s="220"/>
      <c r="S195" s="220"/>
      <c r="T195" s="221"/>
      <c r="U195" s="220"/>
      <c r="V195" s="210"/>
      <c r="W195" s="210"/>
      <c r="X195" s="210"/>
      <c r="Y195" s="210"/>
      <c r="Z195" s="210"/>
      <c r="AA195" s="210"/>
      <c r="AB195" s="210"/>
      <c r="AC195" s="210"/>
      <c r="AD195" s="210"/>
      <c r="AE195" s="210" t="s">
        <v>105</v>
      </c>
      <c r="AF195" s="210">
        <v>0</v>
      </c>
      <c r="AG195" s="210"/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1">
        <v>71</v>
      </c>
      <c r="B196" s="218" t="s">
        <v>316</v>
      </c>
      <c r="C196" s="263" t="s">
        <v>317</v>
      </c>
      <c r="D196" s="220" t="s">
        <v>142</v>
      </c>
      <c r="E196" s="226">
        <v>20</v>
      </c>
      <c r="F196" s="230">
        <f>H196+J196</f>
        <v>0</v>
      </c>
      <c r="G196" s="231">
        <f>ROUND(E196*F196,2)</f>
        <v>0</v>
      </c>
      <c r="H196" s="231"/>
      <c r="I196" s="231">
        <f>ROUND(E196*H196,2)</f>
        <v>0</v>
      </c>
      <c r="J196" s="231"/>
      <c r="K196" s="231">
        <f>ROUND(E196*J196,2)</f>
        <v>0</v>
      </c>
      <c r="L196" s="231">
        <v>21</v>
      </c>
      <c r="M196" s="231">
        <f>G196*(1+L196/100)</f>
        <v>0</v>
      </c>
      <c r="N196" s="220">
        <v>0.1525</v>
      </c>
      <c r="O196" s="220">
        <f>ROUND(E196*N196,5)</f>
        <v>3.05</v>
      </c>
      <c r="P196" s="220">
        <v>0</v>
      </c>
      <c r="Q196" s="220">
        <f>ROUND(E196*P196,5)</f>
        <v>0</v>
      </c>
      <c r="R196" s="220"/>
      <c r="S196" s="220"/>
      <c r="T196" s="221">
        <v>0.16200000000000001</v>
      </c>
      <c r="U196" s="220">
        <f>ROUND(E196*T196,2)</f>
        <v>3.24</v>
      </c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 t="s">
        <v>101</v>
      </c>
      <c r="AF196" s="210"/>
      <c r="AG196" s="210"/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1"/>
      <c r="B197" s="218"/>
      <c r="C197" s="265" t="s">
        <v>243</v>
      </c>
      <c r="D197" s="223"/>
      <c r="E197" s="228">
        <v>20</v>
      </c>
      <c r="F197" s="231"/>
      <c r="G197" s="231"/>
      <c r="H197" s="231"/>
      <c r="I197" s="231"/>
      <c r="J197" s="231"/>
      <c r="K197" s="231"/>
      <c r="L197" s="231"/>
      <c r="M197" s="231"/>
      <c r="N197" s="220"/>
      <c r="O197" s="220"/>
      <c r="P197" s="220"/>
      <c r="Q197" s="220"/>
      <c r="R197" s="220"/>
      <c r="S197" s="220"/>
      <c r="T197" s="221"/>
      <c r="U197" s="220"/>
      <c r="V197" s="210"/>
      <c r="W197" s="210"/>
      <c r="X197" s="210"/>
      <c r="Y197" s="210"/>
      <c r="Z197" s="210"/>
      <c r="AA197" s="210"/>
      <c r="AB197" s="210"/>
      <c r="AC197" s="210"/>
      <c r="AD197" s="210"/>
      <c r="AE197" s="210" t="s">
        <v>105</v>
      </c>
      <c r="AF197" s="210">
        <v>0</v>
      </c>
      <c r="AG197" s="210"/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0.399999999999999" outlineLevel="1" x14ac:dyDescent="0.25">
      <c r="A198" s="211">
        <v>72</v>
      </c>
      <c r="B198" s="218" t="s">
        <v>318</v>
      </c>
      <c r="C198" s="263" t="s">
        <v>319</v>
      </c>
      <c r="D198" s="220" t="s">
        <v>142</v>
      </c>
      <c r="E198" s="226">
        <v>172</v>
      </c>
      <c r="F198" s="230">
        <f>H198+J198</f>
        <v>0</v>
      </c>
      <c r="G198" s="231">
        <f>ROUND(E198*F198,2)</f>
        <v>0</v>
      </c>
      <c r="H198" s="231"/>
      <c r="I198" s="231">
        <f>ROUND(E198*H198,2)</f>
        <v>0</v>
      </c>
      <c r="J198" s="231"/>
      <c r="K198" s="231">
        <f>ROUND(E198*J198,2)</f>
        <v>0</v>
      </c>
      <c r="L198" s="231">
        <v>21</v>
      </c>
      <c r="M198" s="231">
        <f>G198*(1+L198/100)</f>
        <v>0</v>
      </c>
      <c r="N198" s="220">
        <v>0</v>
      </c>
      <c r="O198" s="220">
        <f>ROUND(E198*N198,5)</f>
        <v>0</v>
      </c>
      <c r="P198" s="220">
        <v>0</v>
      </c>
      <c r="Q198" s="220">
        <f>ROUND(E198*P198,5)</f>
        <v>0</v>
      </c>
      <c r="R198" s="220"/>
      <c r="S198" s="220"/>
      <c r="T198" s="221">
        <v>0</v>
      </c>
      <c r="U198" s="220">
        <f>ROUND(E198*T198,2)</f>
        <v>0</v>
      </c>
      <c r="V198" s="210"/>
      <c r="W198" s="210"/>
      <c r="X198" s="210"/>
      <c r="Y198" s="210"/>
      <c r="Z198" s="210"/>
      <c r="AA198" s="210"/>
      <c r="AB198" s="210"/>
      <c r="AC198" s="210"/>
      <c r="AD198" s="210"/>
      <c r="AE198" s="210" t="s">
        <v>101</v>
      </c>
      <c r="AF198" s="210"/>
      <c r="AG198" s="210"/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1"/>
      <c r="B199" s="218"/>
      <c r="C199" s="264" t="s">
        <v>320</v>
      </c>
      <c r="D199" s="222"/>
      <c r="E199" s="227"/>
      <c r="F199" s="232"/>
      <c r="G199" s="233"/>
      <c r="H199" s="231"/>
      <c r="I199" s="231"/>
      <c r="J199" s="231"/>
      <c r="K199" s="231"/>
      <c r="L199" s="231"/>
      <c r="M199" s="231"/>
      <c r="N199" s="220"/>
      <c r="O199" s="220"/>
      <c r="P199" s="220"/>
      <c r="Q199" s="220"/>
      <c r="R199" s="220"/>
      <c r="S199" s="220"/>
      <c r="T199" s="221"/>
      <c r="U199" s="220"/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 t="s">
        <v>103</v>
      </c>
      <c r="AF199" s="210"/>
      <c r="AG199" s="210"/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3" t="str">
        <f>C199</f>
        <v>Rozdíl v ceně mezi betonovým ložem obrubníku tř. C 12/15 a C 16/20.</v>
      </c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1"/>
      <c r="B200" s="218"/>
      <c r="C200" s="265" t="s">
        <v>321</v>
      </c>
      <c r="D200" s="223"/>
      <c r="E200" s="228">
        <v>172</v>
      </c>
      <c r="F200" s="231"/>
      <c r="G200" s="231"/>
      <c r="H200" s="231"/>
      <c r="I200" s="231"/>
      <c r="J200" s="231"/>
      <c r="K200" s="231"/>
      <c r="L200" s="231"/>
      <c r="M200" s="231"/>
      <c r="N200" s="220"/>
      <c r="O200" s="220"/>
      <c r="P200" s="220"/>
      <c r="Q200" s="220"/>
      <c r="R200" s="220"/>
      <c r="S200" s="220"/>
      <c r="T200" s="221"/>
      <c r="U200" s="220"/>
      <c r="V200" s="210"/>
      <c r="W200" s="210"/>
      <c r="X200" s="210"/>
      <c r="Y200" s="210"/>
      <c r="Z200" s="210"/>
      <c r="AA200" s="210"/>
      <c r="AB200" s="210"/>
      <c r="AC200" s="210"/>
      <c r="AD200" s="210"/>
      <c r="AE200" s="210" t="s">
        <v>105</v>
      </c>
      <c r="AF200" s="210">
        <v>0</v>
      </c>
      <c r="AG200" s="210"/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20.399999999999999" outlineLevel="1" x14ac:dyDescent="0.25">
      <c r="A201" s="211">
        <v>73</v>
      </c>
      <c r="B201" s="218" t="s">
        <v>322</v>
      </c>
      <c r="C201" s="263" t="s">
        <v>323</v>
      </c>
      <c r="D201" s="220" t="s">
        <v>142</v>
      </c>
      <c r="E201" s="226">
        <v>20</v>
      </c>
      <c r="F201" s="230">
        <f>H201+J201</f>
        <v>0</v>
      </c>
      <c r="G201" s="231">
        <f>ROUND(E201*F201,2)</f>
        <v>0</v>
      </c>
      <c r="H201" s="231"/>
      <c r="I201" s="231">
        <f>ROUND(E201*H201,2)</f>
        <v>0</v>
      </c>
      <c r="J201" s="231"/>
      <c r="K201" s="231">
        <f>ROUND(E201*J201,2)</f>
        <v>0</v>
      </c>
      <c r="L201" s="231">
        <v>21</v>
      </c>
      <c r="M201" s="231">
        <f>G201*(1+L201/100)</f>
        <v>0</v>
      </c>
      <c r="N201" s="220">
        <v>8.0000000000000002E-3</v>
      </c>
      <c r="O201" s="220">
        <f>ROUND(E201*N201,5)</f>
        <v>0.16</v>
      </c>
      <c r="P201" s="220">
        <v>0</v>
      </c>
      <c r="Q201" s="220">
        <f>ROUND(E201*P201,5)</f>
        <v>0</v>
      </c>
      <c r="R201" s="220"/>
      <c r="S201" s="220"/>
      <c r="T201" s="221">
        <v>0</v>
      </c>
      <c r="U201" s="220">
        <f>ROUND(E201*T201,2)</f>
        <v>0</v>
      </c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 t="s">
        <v>101</v>
      </c>
      <c r="AF201" s="210"/>
      <c r="AG201" s="210"/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11"/>
      <c r="B202" s="218"/>
      <c r="C202" s="264" t="s">
        <v>324</v>
      </c>
      <c r="D202" s="222"/>
      <c r="E202" s="227"/>
      <c r="F202" s="232"/>
      <c r="G202" s="233"/>
      <c r="H202" s="231"/>
      <c r="I202" s="231"/>
      <c r="J202" s="231"/>
      <c r="K202" s="231"/>
      <c r="L202" s="231"/>
      <c r="M202" s="231"/>
      <c r="N202" s="220"/>
      <c r="O202" s="220"/>
      <c r="P202" s="220"/>
      <c r="Q202" s="220"/>
      <c r="R202" s="220"/>
      <c r="S202" s="220"/>
      <c r="T202" s="221"/>
      <c r="U202" s="220"/>
      <c r="V202" s="210"/>
      <c r="W202" s="210"/>
      <c r="X202" s="210"/>
      <c r="Y202" s="210"/>
      <c r="Z202" s="210"/>
      <c r="AA202" s="210"/>
      <c r="AB202" s="210"/>
      <c r="AC202" s="210"/>
      <c r="AD202" s="210"/>
      <c r="AE202" s="210" t="s">
        <v>103</v>
      </c>
      <c r="AF202" s="210"/>
      <c r="AG202" s="210"/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3" t="str">
        <f>C202</f>
        <v>Včetně rohových dílů.</v>
      </c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1"/>
      <c r="B203" s="218"/>
      <c r="C203" s="265" t="s">
        <v>243</v>
      </c>
      <c r="D203" s="223"/>
      <c r="E203" s="228">
        <v>20</v>
      </c>
      <c r="F203" s="231"/>
      <c r="G203" s="231"/>
      <c r="H203" s="231"/>
      <c r="I203" s="231"/>
      <c r="J203" s="231"/>
      <c r="K203" s="231"/>
      <c r="L203" s="231"/>
      <c r="M203" s="231"/>
      <c r="N203" s="220"/>
      <c r="O203" s="220"/>
      <c r="P203" s="220"/>
      <c r="Q203" s="220"/>
      <c r="R203" s="220"/>
      <c r="S203" s="220"/>
      <c r="T203" s="221"/>
      <c r="U203" s="220"/>
      <c r="V203" s="210"/>
      <c r="W203" s="210"/>
      <c r="X203" s="210"/>
      <c r="Y203" s="210"/>
      <c r="Z203" s="210"/>
      <c r="AA203" s="210"/>
      <c r="AB203" s="210"/>
      <c r="AC203" s="210"/>
      <c r="AD203" s="210"/>
      <c r="AE203" s="210" t="s">
        <v>105</v>
      </c>
      <c r="AF203" s="210">
        <v>0</v>
      </c>
      <c r="AG203" s="210"/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11">
        <v>74</v>
      </c>
      <c r="B204" s="218" t="s">
        <v>120</v>
      </c>
      <c r="C204" s="263" t="s">
        <v>121</v>
      </c>
      <c r="D204" s="220" t="s">
        <v>100</v>
      </c>
      <c r="E204" s="226">
        <v>6.3</v>
      </c>
      <c r="F204" s="230">
        <f>H204+J204</f>
        <v>0</v>
      </c>
      <c r="G204" s="231">
        <f>ROUND(E204*F204,2)</f>
        <v>0</v>
      </c>
      <c r="H204" s="231"/>
      <c r="I204" s="231">
        <f>ROUND(E204*H204,2)</f>
        <v>0</v>
      </c>
      <c r="J204" s="231"/>
      <c r="K204" s="231">
        <f>ROUND(E204*J204,2)</f>
        <v>0</v>
      </c>
      <c r="L204" s="231">
        <v>21</v>
      </c>
      <c r="M204" s="231">
        <f>G204*(1+L204/100)</f>
        <v>0</v>
      </c>
      <c r="N204" s="220">
        <v>0</v>
      </c>
      <c r="O204" s="220">
        <f>ROUND(E204*N204,5)</f>
        <v>0</v>
      </c>
      <c r="P204" s="220">
        <v>0</v>
      </c>
      <c r="Q204" s="220">
        <f>ROUND(E204*P204,5)</f>
        <v>0</v>
      </c>
      <c r="R204" s="220"/>
      <c r="S204" s="220"/>
      <c r="T204" s="221">
        <v>3.1E-2</v>
      </c>
      <c r="U204" s="220">
        <f>ROUND(E204*T204,2)</f>
        <v>0.2</v>
      </c>
      <c r="V204" s="210"/>
      <c r="W204" s="210"/>
      <c r="X204" s="210"/>
      <c r="Y204" s="210"/>
      <c r="Z204" s="210"/>
      <c r="AA204" s="210"/>
      <c r="AB204" s="210"/>
      <c r="AC204" s="210"/>
      <c r="AD204" s="210"/>
      <c r="AE204" s="210" t="s">
        <v>101</v>
      </c>
      <c r="AF204" s="210"/>
      <c r="AG204" s="210"/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11"/>
      <c r="B205" s="218"/>
      <c r="C205" s="265" t="s">
        <v>325</v>
      </c>
      <c r="D205" s="223"/>
      <c r="E205" s="228">
        <v>6.3</v>
      </c>
      <c r="F205" s="231"/>
      <c r="G205" s="231"/>
      <c r="H205" s="231"/>
      <c r="I205" s="231"/>
      <c r="J205" s="231"/>
      <c r="K205" s="231"/>
      <c r="L205" s="231"/>
      <c r="M205" s="231"/>
      <c r="N205" s="220"/>
      <c r="O205" s="220"/>
      <c r="P205" s="220"/>
      <c r="Q205" s="220"/>
      <c r="R205" s="220"/>
      <c r="S205" s="220"/>
      <c r="T205" s="221"/>
      <c r="U205" s="220"/>
      <c r="V205" s="210"/>
      <c r="W205" s="210"/>
      <c r="X205" s="210"/>
      <c r="Y205" s="210"/>
      <c r="Z205" s="210"/>
      <c r="AA205" s="210"/>
      <c r="AB205" s="210"/>
      <c r="AC205" s="210"/>
      <c r="AD205" s="210"/>
      <c r="AE205" s="210" t="s">
        <v>105</v>
      </c>
      <c r="AF205" s="210">
        <v>0</v>
      </c>
      <c r="AG205" s="210"/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1">
        <v>75</v>
      </c>
      <c r="B206" s="218" t="s">
        <v>326</v>
      </c>
      <c r="C206" s="263" t="s">
        <v>327</v>
      </c>
      <c r="D206" s="220" t="s">
        <v>100</v>
      </c>
      <c r="E206" s="226">
        <v>6.4260000000000002</v>
      </c>
      <c r="F206" s="230">
        <f>H206+J206</f>
        <v>0</v>
      </c>
      <c r="G206" s="231">
        <f>ROUND(E206*F206,2)</f>
        <v>0</v>
      </c>
      <c r="H206" s="231"/>
      <c r="I206" s="231">
        <f>ROUND(E206*H206,2)</f>
        <v>0</v>
      </c>
      <c r="J206" s="231"/>
      <c r="K206" s="231">
        <f>ROUND(E206*J206,2)</f>
        <v>0</v>
      </c>
      <c r="L206" s="231">
        <v>21</v>
      </c>
      <c r="M206" s="231">
        <f>G206*(1+L206/100)</f>
        <v>0</v>
      </c>
      <c r="N206" s="220">
        <v>1.5</v>
      </c>
      <c r="O206" s="220">
        <f>ROUND(E206*N206,5)</f>
        <v>9.6389999999999993</v>
      </c>
      <c r="P206" s="220">
        <v>0</v>
      </c>
      <c r="Q206" s="220">
        <f>ROUND(E206*P206,5)</f>
        <v>0</v>
      </c>
      <c r="R206" s="220"/>
      <c r="S206" s="220"/>
      <c r="T206" s="221">
        <v>0</v>
      </c>
      <c r="U206" s="220">
        <f>ROUND(E206*T206,2)</f>
        <v>0</v>
      </c>
      <c r="V206" s="210"/>
      <c r="W206" s="210"/>
      <c r="X206" s="210"/>
      <c r="Y206" s="210"/>
      <c r="Z206" s="210"/>
      <c r="AA206" s="210"/>
      <c r="AB206" s="210"/>
      <c r="AC206" s="210"/>
      <c r="AD206" s="210"/>
      <c r="AE206" s="210" t="s">
        <v>208</v>
      </c>
      <c r="AF206" s="210"/>
      <c r="AG206" s="210"/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1" outlineLevel="1" x14ac:dyDescent="0.25">
      <c r="A207" s="211"/>
      <c r="B207" s="218"/>
      <c r="C207" s="264" t="s">
        <v>328</v>
      </c>
      <c r="D207" s="222"/>
      <c r="E207" s="227"/>
      <c r="F207" s="232"/>
      <c r="G207" s="233"/>
      <c r="H207" s="231"/>
      <c r="I207" s="231"/>
      <c r="J207" s="231"/>
      <c r="K207" s="231"/>
      <c r="L207" s="231"/>
      <c r="M207" s="231"/>
      <c r="N207" s="220"/>
      <c r="O207" s="220"/>
      <c r="P207" s="220"/>
      <c r="Q207" s="220"/>
      <c r="R207" s="220"/>
      <c r="S207" s="220"/>
      <c r="T207" s="221"/>
      <c r="U207" s="220"/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 t="s">
        <v>103</v>
      </c>
      <c r="AF207" s="210"/>
      <c r="AG207" s="210"/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3" t="str">
        <f>C207</f>
        <v>Písek čistý křemičitý (SiO2 min. 96%) kulatozrnný, bílý, bez organických komponentů, maximální frakce 2 mm z nichž max. 5% hmotnostních je nižší než 0,2 mm, splňující Vyhl. č. 238/2011 Sb.</v>
      </c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1"/>
      <c r="B208" s="218"/>
      <c r="C208" s="265" t="s">
        <v>329</v>
      </c>
      <c r="D208" s="223"/>
      <c r="E208" s="228">
        <v>6.4260000000000002</v>
      </c>
      <c r="F208" s="231"/>
      <c r="G208" s="231"/>
      <c r="H208" s="231"/>
      <c r="I208" s="231"/>
      <c r="J208" s="231"/>
      <c r="K208" s="231"/>
      <c r="L208" s="231"/>
      <c r="M208" s="231"/>
      <c r="N208" s="220"/>
      <c r="O208" s="220"/>
      <c r="P208" s="220"/>
      <c r="Q208" s="220"/>
      <c r="R208" s="220"/>
      <c r="S208" s="220"/>
      <c r="T208" s="221"/>
      <c r="U208" s="220"/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 t="s">
        <v>105</v>
      </c>
      <c r="AF208" s="210">
        <v>0</v>
      </c>
      <c r="AG208" s="210"/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x14ac:dyDescent="0.25">
      <c r="A209" s="212" t="s">
        <v>96</v>
      </c>
      <c r="B209" s="219" t="s">
        <v>67</v>
      </c>
      <c r="C209" s="266" t="s">
        <v>68</v>
      </c>
      <c r="D209" s="224"/>
      <c r="E209" s="229"/>
      <c r="F209" s="234"/>
      <c r="G209" s="234">
        <f>SUMIF(AE210:AE210,"&lt;&gt;NOR",G210:G210)</f>
        <v>0</v>
      </c>
      <c r="H209" s="234"/>
      <c r="I209" s="234">
        <f>SUM(I210:I210)</f>
        <v>0</v>
      </c>
      <c r="J209" s="234"/>
      <c r="K209" s="234">
        <f>SUM(K210:K210)</f>
        <v>0</v>
      </c>
      <c r="L209" s="234"/>
      <c r="M209" s="234">
        <f>SUM(M210:M210)</f>
        <v>0</v>
      </c>
      <c r="N209" s="224"/>
      <c r="O209" s="224">
        <f>SUM(O210:O210)</f>
        <v>0</v>
      </c>
      <c r="P209" s="224"/>
      <c r="Q209" s="224">
        <f>SUM(Q210:Q210)</f>
        <v>0</v>
      </c>
      <c r="R209" s="224"/>
      <c r="S209" s="224"/>
      <c r="T209" s="225"/>
      <c r="U209" s="224">
        <f>SUM(U210:U210)</f>
        <v>10.67</v>
      </c>
      <c r="AE209" t="s">
        <v>97</v>
      </c>
    </row>
    <row r="210" spans="1:60" outlineLevel="1" x14ac:dyDescent="0.25">
      <c r="A210" s="211">
        <v>76</v>
      </c>
      <c r="B210" s="218" t="s">
        <v>330</v>
      </c>
      <c r="C210" s="263" t="s">
        <v>331</v>
      </c>
      <c r="D210" s="220" t="s">
        <v>131</v>
      </c>
      <c r="E210" s="226">
        <v>142.25881999999999</v>
      </c>
      <c r="F210" s="230">
        <f>H210+J210</f>
        <v>0</v>
      </c>
      <c r="G210" s="231">
        <f>ROUND(E210*F210,2)</f>
        <v>0</v>
      </c>
      <c r="H210" s="231"/>
      <c r="I210" s="231">
        <f>ROUND(E210*H210,2)</f>
        <v>0</v>
      </c>
      <c r="J210" s="231"/>
      <c r="K210" s="231">
        <f>ROUND(E210*J210,2)</f>
        <v>0</v>
      </c>
      <c r="L210" s="231">
        <v>21</v>
      </c>
      <c r="M210" s="231">
        <f>G210*(1+L210/100)</f>
        <v>0</v>
      </c>
      <c r="N210" s="220">
        <v>0</v>
      </c>
      <c r="O210" s="220">
        <f>ROUND(E210*N210,5)</f>
        <v>0</v>
      </c>
      <c r="P210" s="220">
        <v>0</v>
      </c>
      <c r="Q210" s="220">
        <f>ROUND(E210*P210,5)</f>
        <v>0</v>
      </c>
      <c r="R210" s="220"/>
      <c r="S210" s="220"/>
      <c r="T210" s="221">
        <v>7.4999999999999997E-2</v>
      </c>
      <c r="U210" s="220">
        <f>ROUND(E210*T210,2)</f>
        <v>10.67</v>
      </c>
      <c r="V210" s="210"/>
      <c r="W210" s="210"/>
      <c r="X210" s="210"/>
      <c r="Y210" s="210"/>
      <c r="Z210" s="210"/>
      <c r="AA210" s="210"/>
      <c r="AB210" s="210"/>
      <c r="AC210" s="210"/>
      <c r="AD210" s="210"/>
      <c r="AE210" s="210" t="s">
        <v>332</v>
      </c>
      <c r="AF210" s="210"/>
      <c r="AG210" s="210"/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5">
      <c r="A211" s="212" t="s">
        <v>96</v>
      </c>
      <c r="B211" s="219" t="s">
        <v>69</v>
      </c>
      <c r="C211" s="266" t="s">
        <v>26</v>
      </c>
      <c r="D211" s="224"/>
      <c r="E211" s="229"/>
      <c r="F211" s="234"/>
      <c r="G211" s="234">
        <f>SUMIF(AE212:AE214,"&lt;&gt;NOR",G212:G214)</f>
        <v>0</v>
      </c>
      <c r="H211" s="234"/>
      <c r="I211" s="234">
        <f>SUM(I212:I214)</f>
        <v>0</v>
      </c>
      <c r="J211" s="234"/>
      <c r="K211" s="234">
        <f>SUM(K212:K214)</f>
        <v>0</v>
      </c>
      <c r="L211" s="234"/>
      <c r="M211" s="234">
        <f>SUM(M212:M214)</f>
        <v>0</v>
      </c>
      <c r="N211" s="224"/>
      <c r="O211" s="224">
        <f>SUM(O212:O214)</f>
        <v>0</v>
      </c>
      <c r="P211" s="224"/>
      <c r="Q211" s="224">
        <f>SUM(Q212:Q214)</f>
        <v>0</v>
      </c>
      <c r="R211" s="224"/>
      <c r="S211" s="224"/>
      <c r="T211" s="225"/>
      <c r="U211" s="224">
        <f>SUM(U212:U214)</f>
        <v>0</v>
      </c>
      <c r="AE211" t="s">
        <v>97</v>
      </c>
    </row>
    <row r="212" spans="1:60" outlineLevel="1" x14ac:dyDescent="0.25">
      <c r="A212" s="211">
        <v>77</v>
      </c>
      <c r="B212" s="218" t="s">
        <v>333</v>
      </c>
      <c r="C212" s="263" t="s">
        <v>334</v>
      </c>
      <c r="D212" s="220" t="s">
        <v>335</v>
      </c>
      <c r="E212" s="226">
        <v>1</v>
      </c>
      <c r="F212" s="230">
        <f>H212+J212</f>
        <v>0</v>
      </c>
      <c r="G212" s="231">
        <f>ROUND(E212*F212,2)</f>
        <v>0</v>
      </c>
      <c r="H212" s="231"/>
      <c r="I212" s="231">
        <f>ROUND(E212*H212,2)</f>
        <v>0</v>
      </c>
      <c r="J212" s="231"/>
      <c r="K212" s="231">
        <f>ROUND(E212*J212,2)</f>
        <v>0</v>
      </c>
      <c r="L212" s="231">
        <v>21</v>
      </c>
      <c r="M212" s="231">
        <f>G212*(1+L212/100)</f>
        <v>0</v>
      </c>
      <c r="N212" s="220">
        <v>0</v>
      </c>
      <c r="O212" s="220">
        <f>ROUND(E212*N212,5)</f>
        <v>0</v>
      </c>
      <c r="P212" s="220">
        <v>0</v>
      </c>
      <c r="Q212" s="220">
        <f>ROUND(E212*P212,5)</f>
        <v>0</v>
      </c>
      <c r="R212" s="220"/>
      <c r="S212" s="220"/>
      <c r="T212" s="221">
        <v>0</v>
      </c>
      <c r="U212" s="220">
        <f>ROUND(E212*T212,2)</f>
        <v>0</v>
      </c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 t="s">
        <v>336</v>
      </c>
      <c r="AF212" s="210"/>
      <c r="AG212" s="210"/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0.399999999999999" outlineLevel="1" x14ac:dyDescent="0.25">
      <c r="A213" s="211">
        <v>78</v>
      </c>
      <c r="B213" s="218" t="s">
        <v>337</v>
      </c>
      <c r="C213" s="263" t="s">
        <v>338</v>
      </c>
      <c r="D213" s="220" t="s">
        <v>335</v>
      </c>
      <c r="E213" s="226">
        <v>1</v>
      </c>
      <c r="F213" s="230">
        <f>H213+J213</f>
        <v>0</v>
      </c>
      <c r="G213" s="231">
        <f>ROUND(E213*F213,2)</f>
        <v>0</v>
      </c>
      <c r="H213" s="231"/>
      <c r="I213" s="231">
        <f>ROUND(E213*H213,2)</f>
        <v>0</v>
      </c>
      <c r="J213" s="231"/>
      <c r="K213" s="231">
        <f>ROUND(E213*J213,2)</f>
        <v>0</v>
      </c>
      <c r="L213" s="231">
        <v>21</v>
      </c>
      <c r="M213" s="231">
        <f>G213*(1+L213/100)</f>
        <v>0</v>
      </c>
      <c r="N213" s="220">
        <v>0</v>
      </c>
      <c r="O213" s="220">
        <f>ROUND(E213*N213,5)</f>
        <v>0</v>
      </c>
      <c r="P213" s="220">
        <v>0</v>
      </c>
      <c r="Q213" s="220">
        <f>ROUND(E213*P213,5)</f>
        <v>0</v>
      </c>
      <c r="R213" s="220"/>
      <c r="S213" s="220"/>
      <c r="T213" s="221">
        <v>0</v>
      </c>
      <c r="U213" s="220">
        <f>ROUND(E213*T213,2)</f>
        <v>0</v>
      </c>
      <c r="V213" s="210"/>
      <c r="W213" s="210"/>
      <c r="X213" s="210"/>
      <c r="Y213" s="210"/>
      <c r="Z213" s="210"/>
      <c r="AA213" s="210"/>
      <c r="AB213" s="210"/>
      <c r="AC213" s="210"/>
      <c r="AD213" s="210"/>
      <c r="AE213" s="210" t="s">
        <v>336</v>
      </c>
      <c r="AF213" s="210"/>
      <c r="AG213" s="210"/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42">
        <v>79</v>
      </c>
      <c r="B214" s="243" t="s">
        <v>339</v>
      </c>
      <c r="C214" s="267" t="s">
        <v>340</v>
      </c>
      <c r="D214" s="244" t="s">
        <v>335</v>
      </c>
      <c r="E214" s="245">
        <v>1</v>
      </c>
      <c r="F214" s="246">
        <f>H214+J214</f>
        <v>0</v>
      </c>
      <c r="G214" s="247">
        <f>ROUND(E214*F214,2)</f>
        <v>0</v>
      </c>
      <c r="H214" s="247"/>
      <c r="I214" s="247">
        <f>ROUND(E214*H214,2)</f>
        <v>0</v>
      </c>
      <c r="J214" s="247"/>
      <c r="K214" s="247">
        <f>ROUND(E214*J214,2)</f>
        <v>0</v>
      </c>
      <c r="L214" s="247">
        <v>21</v>
      </c>
      <c r="M214" s="247">
        <f>G214*(1+L214/100)</f>
        <v>0</v>
      </c>
      <c r="N214" s="244">
        <v>0</v>
      </c>
      <c r="O214" s="244">
        <f>ROUND(E214*N214,5)</f>
        <v>0</v>
      </c>
      <c r="P214" s="244">
        <v>0</v>
      </c>
      <c r="Q214" s="244">
        <f>ROUND(E214*P214,5)</f>
        <v>0</v>
      </c>
      <c r="R214" s="244"/>
      <c r="S214" s="244"/>
      <c r="T214" s="248">
        <v>0</v>
      </c>
      <c r="U214" s="244">
        <f>ROUND(E214*T214,2)</f>
        <v>0</v>
      </c>
      <c r="V214" s="210"/>
      <c r="W214" s="210"/>
      <c r="X214" s="210"/>
      <c r="Y214" s="210"/>
      <c r="Z214" s="210"/>
      <c r="AA214" s="210"/>
      <c r="AB214" s="210"/>
      <c r="AC214" s="210"/>
      <c r="AD214" s="210"/>
      <c r="AE214" s="210" t="s">
        <v>336</v>
      </c>
      <c r="AF214" s="210"/>
      <c r="AG214" s="210"/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x14ac:dyDescent="0.25">
      <c r="A215" s="6"/>
      <c r="B215" s="7" t="s">
        <v>341</v>
      </c>
      <c r="C215" s="268" t="s">
        <v>341</v>
      </c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AC215">
        <v>12</v>
      </c>
      <c r="AD215">
        <v>21</v>
      </c>
    </row>
    <row r="216" spans="1:60" x14ac:dyDescent="0.25">
      <c r="A216" s="249"/>
      <c r="B216" s="250" t="s">
        <v>28</v>
      </c>
      <c r="C216" s="269" t="s">
        <v>341</v>
      </c>
      <c r="D216" s="251"/>
      <c r="E216" s="251"/>
      <c r="F216" s="251"/>
      <c r="G216" s="262">
        <f>G8+G34+G78+G97+G106+G130+G139+G173+G188+G209+G211</f>
        <v>0</v>
      </c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AC216">
        <f>SUMIF(L7:L214,AC215,G7:G214)</f>
        <v>0</v>
      </c>
      <c r="AD216">
        <f>SUMIF(L7:L214,AD215,G7:G214)</f>
        <v>0</v>
      </c>
      <c r="AE216" t="s">
        <v>342</v>
      </c>
    </row>
    <row r="217" spans="1:60" x14ac:dyDescent="0.25">
      <c r="A217" s="6"/>
      <c r="B217" s="7" t="s">
        <v>341</v>
      </c>
      <c r="C217" s="268" t="s">
        <v>341</v>
      </c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spans="1:60" x14ac:dyDescent="0.25">
      <c r="A218" s="6"/>
      <c r="B218" s="7" t="s">
        <v>341</v>
      </c>
      <c r="C218" s="268" t="s">
        <v>341</v>
      </c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pans="1:60" x14ac:dyDescent="0.25">
      <c r="A219" s="252" t="s">
        <v>343</v>
      </c>
      <c r="B219" s="252"/>
      <c r="C219" s="270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spans="1:60" x14ac:dyDescent="0.25">
      <c r="A220" s="253"/>
      <c r="B220" s="254"/>
      <c r="C220" s="271"/>
      <c r="D220" s="254"/>
      <c r="E220" s="254"/>
      <c r="F220" s="254"/>
      <c r="G220" s="255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AE220" t="s">
        <v>344</v>
      </c>
    </row>
    <row r="221" spans="1:60" x14ac:dyDescent="0.25">
      <c r="A221" s="256"/>
      <c r="B221" s="257"/>
      <c r="C221" s="272"/>
      <c r="D221" s="257"/>
      <c r="E221" s="257"/>
      <c r="F221" s="257"/>
      <c r="G221" s="258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pans="1:60" x14ac:dyDescent="0.25">
      <c r="A222" s="256"/>
      <c r="B222" s="257"/>
      <c r="C222" s="272"/>
      <c r="D222" s="257"/>
      <c r="E222" s="257"/>
      <c r="F222" s="257"/>
      <c r="G222" s="258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spans="1:60" x14ac:dyDescent="0.25">
      <c r="A223" s="256"/>
      <c r="B223" s="257"/>
      <c r="C223" s="272"/>
      <c r="D223" s="257"/>
      <c r="E223" s="257"/>
      <c r="F223" s="257"/>
      <c r="G223" s="258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spans="1:60" x14ac:dyDescent="0.25">
      <c r="A224" s="259"/>
      <c r="B224" s="260"/>
      <c r="C224" s="273"/>
      <c r="D224" s="260"/>
      <c r="E224" s="260"/>
      <c r="F224" s="260"/>
      <c r="G224" s="261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pans="1:31" x14ac:dyDescent="0.25">
      <c r="A225" s="6"/>
      <c r="B225" s="7" t="s">
        <v>341</v>
      </c>
      <c r="C225" s="268" t="s">
        <v>341</v>
      </c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pans="1:31" x14ac:dyDescent="0.25">
      <c r="C226" s="274"/>
      <c r="AE226" t="s">
        <v>345</v>
      </c>
    </row>
  </sheetData>
  <mergeCells count="30">
    <mergeCell ref="C186:G186"/>
    <mergeCell ref="C199:G199"/>
    <mergeCell ref="C202:G202"/>
    <mergeCell ref="C207:G207"/>
    <mergeCell ref="A219:C219"/>
    <mergeCell ref="A220:G224"/>
    <mergeCell ref="C166:G166"/>
    <mergeCell ref="C169:G169"/>
    <mergeCell ref="C170:G170"/>
    <mergeCell ref="C175:G175"/>
    <mergeCell ref="C178:G178"/>
    <mergeCell ref="C183:G183"/>
    <mergeCell ref="C120:G120"/>
    <mergeCell ref="C148:G148"/>
    <mergeCell ref="C149:G149"/>
    <mergeCell ref="C152:G152"/>
    <mergeCell ref="C160:G160"/>
    <mergeCell ref="C163:G163"/>
    <mergeCell ref="C38:G38"/>
    <mergeCell ref="C42:G42"/>
    <mergeCell ref="C50:G50"/>
    <mergeCell ref="C57:G57"/>
    <mergeCell ref="C61:G61"/>
    <mergeCell ref="C75:G75"/>
    <mergeCell ref="A1:G1"/>
    <mergeCell ref="C2:G2"/>
    <mergeCell ref="C3:G3"/>
    <mergeCell ref="C4:G4"/>
    <mergeCell ref="C10:G10"/>
    <mergeCell ref="C14:G14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2025-04-01T07:23:51Z</dcterms:modified>
</cp:coreProperties>
</file>